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январь-декабрь 2023г." sheetId="1" r:id="rId1"/>
  </sheets>
  <calcPr calcId="152511"/>
</workbook>
</file>

<file path=xl/calcChain.xml><?xml version="1.0" encoding="utf-8"?>
<calcChain xmlns="http://schemas.openxmlformats.org/spreadsheetml/2006/main">
  <c r="V27" i="1" l="1"/>
  <c r="V12" i="1"/>
  <c r="AC11" i="1"/>
  <c r="V11" i="1"/>
  <c r="K24" i="1"/>
  <c r="K27" i="1" l="1"/>
  <c r="V26" i="1"/>
  <c r="Y26" i="1" s="1"/>
  <c r="K26" i="1"/>
  <c r="V15" i="1"/>
  <c r="V14" i="1"/>
  <c r="K12" i="1"/>
  <c r="K13" i="1"/>
  <c r="K14" i="1"/>
  <c r="K15" i="1"/>
</calcChain>
</file>

<file path=xl/sharedStrings.xml><?xml version="1.0" encoding="utf-8"?>
<sst xmlns="http://schemas.openxmlformats.org/spreadsheetml/2006/main" count="292" uniqueCount="131">
  <si>
    <t>N п/п</t>
  </si>
  <si>
    <t>Наименование структурной единицы сетевой организации</t>
  </si>
  <si>
    <t>Наименование вышестоящего центра питания относительно вторичного уровня присоединения при нормальной схеме электроснабжения (при наличии)</t>
  </si>
  <si>
    <t>Диспетчерское наименование ЛЭП от вышестоящего центра питания до объекта электросетевого хозяйства, определенного вторичным уровнем напряжения</t>
  </si>
  <si>
    <t>Вторичный уровень присоединения</t>
  </si>
  <si>
    <t>Первичный уровень присоединения</t>
  </si>
  <si>
    <t>Количество точек поставки потребителей услуг сетевой организации, присоединенных к первичному уровню присоединения, шт.</t>
  </si>
  <si>
    <t>Диспетчерское наименование ПС, ТП, РП</t>
  </si>
  <si>
    <t>Высший класс напряжения, кВ</t>
  </si>
  <si>
    <t>Диспетчерское наименование ВЛ, КЛ, КВЛ</t>
  </si>
  <si>
    <t>Класс напряжения, кВ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</si>
  <si>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</si>
  <si>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</si>
  <si>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потребителей электрической энергии</t>
  </si>
  <si>
    <t>Смежные сетевые организации и производители электрической энергии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</si>
  <si>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</si>
  <si>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</si>
  <si>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</si>
  <si>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</si>
  <si>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</si>
  <si>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(6 - 20 кВ)</t>
  </si>
  <si>
    <t>НН (ниже 1 кВ)</t>
  </si>
  <si>
    <t>ООО "БРЭСК"</t>
  </si>
  <si>
    <t>КЛ</t>
  </si>
  <si>
    <t>ТП-3334</t>
  </si>
  <si>
    <t>ТП-3213</t>
  </si>
  <si>
    <t>ВЛИ</t>
  </si>
  <si>
    <t>ТП-3149</t>
  </si>
  <si>
    <t>КТП №246</t>
  </si>
  <si>
    <t xml:space="preserve">КТПНГ б/н </t>
  </si>
  <si>
    <t>ЗТП-173</t>
  </si>
  <si>
    <t>ВЛ</t>
  </si>
  <si>
    <t>ЗТП-172</t>
  </si>
  <si>
    <t>ЗТП-174</t>
  </si>
  <si>
    <t>ЗТП-175</t>
  </si>
  <si>
    <t>ЗТП-171</t>
  </si>
  <si>
    <t>КТП-2344</t>
  </si>
  <si>
    <t>КТПНУ-512</t>
  </si>
  <si>
    <t>6кВ</t>
  </si>
  <si>
    <t>110кВ</t>
  </si>
  <si>
    <t>0,4кВ</t>
  </si>
  <si>
    <t>ТП-476</t>
  </si>
  <si>
    <t>10кВ</t>
  </si>
  <si>
    <t>ТП-3368</t>
  </si>
  <si>
    <t>ПС Глинищево 110/6 кВ</t>
  </si>
  <si>
    <t>____</t>
  </si>
  <si>
    <t>___</t>
  </si>
  <si>
    <t>ЗТП-207</t>
  </si>
  <si>
    <t>ЗТП-222</t>
  </si>
  <si>
    <t xml:space="preserve">ф. 648 ф. 636 ПС "Сталелитейная" </t>
  </si>
  <si>
    <t xml:space="preserve">ф. 1021 ПС 110/10кВ Добрунь </t>
  </si>
  <si>
    <t>__</t>
  </si>
  <si>
    <t>ПС 220/110/35/6кВ Брянская</t>
  </si>
  <si>
    <t>ВЛ-110кВ Брянская-Жуковская с отпайкой на Молотинскую 1ц.
ВЛ-110кВ Брянская-Жуковская с отпайкой на Молотинскую 2ц.</t>
  </si>
  <si>
    <t xml:space="preserve">ПС 110/10 кВ Тепличная </t>
  </si>
  <si>
    <t xml:space="preserve">отпайка от ВЛ-10кВ  ф.1003 ПС 110/10 кВ Тепличная </t>
  </si>
  <si>
    <t xml:space="preserve">отпайка от ВЛ-6кВ ф.647 ПС "Цементная" </t>
  </si>
  <si>
    <t>ПС 220/110/35/6кВ Цементная</t>
  </si>
  <si>
    <t>ПС 110/10 Добруньская</t>
  </si>
  <si>
    <t>ВЛ-10кВ ф.1028 ПС 110/10 Добруньская</t>
  </si>
  <si>
    <t xml:space="preserve"> ПС 110/6кВ Сталелитейная </t>
  </si>
  <si>
    <t xml:space="preserve">ПС 110/6кВ ГПП БМЗ </t>
  </si>
  <si>
    <t xml:space="preserve">  ф.604  ПС 35/6кВ Фокинская</t>
  </si>
  <si>
    <t>ПС  35/6кВ Фокинская</t>
  </si>
  <si>
    <t xml:space="preserve">ф.605 ф. 623 ПС 110/6кВ Карачижская </t>
  </si>
  <si>
    <t xml:space="preserve">ПС 110/6кВ Карачижская </t>
  </si>
  <si>
    <t xml:space="preserve">ПС 110/10кВ Добрунь </t>
  </si>
  <si>
    <t xml:space="preserve">ф.621ПС Сталелитейная, ф. 641 ПС Камвольная </t>
  </si>
  <si>
    <t xml:space="preserve">ПС 110/6кВ Камвольная ф.641  </t>
  </si>
  <si>
    <t>ф.638, ф 641 ПС Камвольная</t>
  </si>
  <si>
    <r>
      <t xml:space="preserve">                                </t>
    </r>
    <r>
      <rPr>
        <b/>
        <u/>
        <sz val="12"/>
        <color theme="1"/>
        <rFont val="Times New Roman"/>
        <family val="1"/>
        <charset val="204"/>
      </rPr>
      <t>ООО «Брянская региональная электросетевая компания»</t>
    </r>
    <r>
      <rPr>
        <b/>
        <sz val="12"/>
        <color theme="1"/>
        <rFont val="Times New Roman"/>
        <family val="1"/>
        <charset val="204"/>
      </rPr>
      <t xml:space="preserve">
                                      </t>
    </r>
    <r>
      <rPr>
        <b/>
        <sz val="8"/>
        <color theme="1"/>
        <rFont val="Times New Roman"/>
        <family val="1"/>
        <charset val="204"/>
      </rPr>
      <t>Наименование сетевой организации</t>
    </r>
    <r>
      <rPr>
        <b/>
        <sz val="11"/>
        <color theme="1"/>
        <rFont val="Calibri"/>
        <family val="2"/>
        <scheme val="minor"/>
      </rPr>
      <t xml:space="preserve">
</t>
    </r>
  </si>
  <si>
    <t>ПС 110/6кВ «Городищенская»</t>
  </si>
  <si>
    <t>ф. 208, ф.103 ПС «Городищенская»</t>
  </si>
  <si>
    <t>КЛ,ВЛ</t>
  </si>
  <si>
    <t>ПС 750/500/220/110/10кВ  
Новобрянская</t>
  </si>
  <si>
    <t>ф. 1025 ПС 
Новобрянская</t>
  </si>
  <si>
    <t>ЦРП, ТП-1, ТП-2</t>
  </si>
  <si>
    <t xml:space="preserve">Ф.609 ПС «Новозыбков»
</t>
  </si>
  <si>
    <t xml:space="preserve">ПС 110/6 «Новозыбков»
</t>
  </si>
  <si>
    <t>ЗТП-1</t>
  </si>
  <si>
    <t>ПС 110/35/6 «Клинцовская ТЭЦ»</t>
  </si>
  <si>
    <t xml:space="preserve"> Ф.микрорайон №4 ПС  «Клинцовская ТЭЦ»</t>
  </si>
  <si>
    <t xml:space="preserve">ПС  35/10кВ «Киваи» </t>
  </si>
  <si>
    <t xml:space="preserve">Ф.101 ПС «Киваи» </t>
  </si>
  <si>
    <t>___, КЛ</t>
  </si>
  <si>
    <t>Количество  потребителей услуг сетевой организации, присоединенных к первичному уровню присоединения, шт.</t>
  </si>
  <si>
    <t xml:space="preserve">Юридические лица </t>
  </si>
  <si>
    <t>Физичемкие лица</t>
  </si>
  <si>
    <t>ПС 110/10 кВ Тепличная</t>
  </si>
  <si>
    <t xml:space="preserve">ВЛ-10кВ ф. 1003
ПС 110/10 кВ Тепличная
</t>
  </si>
  <si>
    <t>ТП-231</t>
  </si>
  <si>
    <t>ПС 110/6кВ Городищенская</t>
  </si>
  <si>
    <t>КТП-3387</t>
  </si>
  <si>
    <t xml:space="preserve"> 6кВ</t>
  </si>
  <si>
    <t xml:space="preserve">ПС 110/6кВ Городищенская, ПС 110/6кВ Советская
</t>
  </si>
  <si>
    <t xml:space="preserve">ПС 110/6кВ Городищенская, 
Ф.664, ТП-475 (2с.ш.) ПС 110/6кВ Советская
КЛ-37, ТП-475 (1с.ш.)
</t>
  </si>
  <si>
    <t>ТП-516</t>
  </si>
  <si>
    <r>
      <t xml:space="preserve">ПС 110/6 кВ Сталелитейная, ПС 110/6кВ Камвольная </t>
    </r>
    <r>
      <rPr>
        <sz val="11"/>
        <color theme="1"/>
        <rFont val="Calibri"/>
        <family val="2"/>
        <scheme val="minor"/>
      </rPr>
      <t xml:space="preserve">
</t>
    </r>
  </si>
  <si>
    <t xml:space="preserve">                   </t>
  </si>
  <si>
    <t xml:space="preserve">ф 623, ф 613 ГПП БМЗ </t>
  </si>
  <si>
    <t>ПС 110/10 кВ Индуктор</t>
  </si>
  <si>
    <t>ф 142, 133 ПС Индуктор</t>
  </si>
  <si>
    <t>ТП-143</t>
  </si>
  <si>
    <t>ф. заготзерно ПС  «Клинцовская ТЭЦ»</t>
  </si>
  <si>
    <t>ТП-230</t>
  </si>
  <si>
    <t xml:space="preserve">ПС 110/6 «Тембр»
</t>
  </si>
  <si>
    <t>Ф.1607 ПС «Тембр»</t>
  </si>
  <si>
    <t>ТП-50,ТП-61</t>
  </si>
  <si>
    <t>ПС 220/110/35/6 кВ БГРЭС</t>
  </si>
  <si>
    <t>ф. ТП-153</t>
  </si>
  <si>
    <t>ТП-153</t>
  </si>
  <si>
    <t>ТП-709, ТП-109</t>
  </si>
  <si>
    <t>ПС 110/6кВ Бежицкая
ПС 110/6кВ Фасонолитейная</t>
  </si>
  <si>
    <t xml:space="preserve">ПС 110/6кВ Дормашевская
</t>
  </si>
  <si>
    <t>ПС 110/6кВ Советская
ЦРП Старый Аэропорт</t>
  </si>
  <si>
    <t>ТП-3367</t>
  </si>
  <si>
    <t>ТП389</t>
  </si>
  <si>
    <t>ТП-517</t>
  </si>
  <si>
    <t>ЦРТП, ТП-2, ТП-274, ТП-306, ТП-128, ТП-151, ТП-152, ТП-194</t>
  </si>
  <si>
    <t>ТП-87, ТП-2002</t>
  </si>
  <si>
    <t>ГПП БМЗ, ф.626</t>
  </si>
  <si>
    <t>ТП-27</t>
  </si>
  <si>
    <t xml:space="preserve">ПС 110/6кВ Городская
ПС 110/6кВ  Дормаш </t>
  </si>
  <si>
    <t>ТП-412</t>
  </si>
  <si>
    <t xml:space="preserve">ПС 110/10кВ «Красная Гора»           </t>
  </si>
  <si>
    <t xml:space="preserve">ПС 110/10кВ «Красная Гора»          </t>
  </si>
  <si>
    <t>ТП-48</t>
  </si>
  <si>
    <t xml:space="preserve">         Ведомость присоединений потребителей услуг  сетевой организации ООО "БРЭСК"    2023 год</t>
  </si>
  <si>
    <t>Динамика по отношению к 2022г.</t>
  </si>
  <si>
    <t>ТП-11,12,38,341, ТП-108,13</t>
  </si>
  <si>
    <t>ТП-125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</si>
</sst>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Arial Narrow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0" fillId="0" borderId="9" xfId="0" applyNumberFormat="1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top" wrapText="1"/>
    </xf>
    <xf numFmtId="0" fontId="6" fillId="0" borderId="13" xfId="0" applyFont="1" applyFill="1" applyBorder="1" applyAlignment="1">
      <alignment horizontal="center" vertical="center" wrapText="1"/>
    </xf>
    <xf numFmtId="49" fontId="0" fillId="0" borderId="14" xfId="0" applyNumberFormat="1" applyFont="1" applyFill="1" applyBorder="1" applyAlignment="1">
      <alignment horizontal="center" vertical="center" wrapText="1"/>
    </xf>
    <xf numFmtId="0" fontId="0" fillId="0" borderId="0" xfId="0" applyFill="1" applyAlignment="1"/>
    <xf numFmtId="0" fontId="9" fillId="0" borderId="0" xfId="0" applyFont="1" applyAlignment="1">
      <alignment horizontal="center" wrapText="1"/>
    </xf>
    <xf numFmtId="0" fontId="18" fillId="0" borderId="0" xfId="0" applyFont="1" applyBorder="1" applyAlignment="1">
      <alignment horizontal="center" vertical="top" wrapText="1"/>
    </xf>
    <xf numFmtId="0" fontId="8" fillId="0" borderId="9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0" fillId="0" borderId="17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49" fontId="0" fillId="0" borderId="9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49" fontId="0" fillId="0" borderId="9" xfId="0" applyNumberFormat="1" applyFont="1" applyFill="1" applyBorder="1" applyAlignment="1">
      <alignment horizontal="center" vertical="top" wrapText="1"/>
    </xf>
    <xf numFmtId="0" fontId="0" fillId="0" borderId="9" xfId="0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horizontal="center" vertical="top"/>
    </xf>
    <xf numFmtId="0" fontId="0" fillId="0" borderId="9" xfId="0" applyFont="1" applyFill="1" applyBorder="1" applyAlignment="1">
      <alignment horizontal="center" vertical="top"/>
    </xf>
    <xf numFmtId="0" fontId="4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/>
    </xf>
    <xf numFmtId="0" fontId="0" fillId="0" borderId="10" xfId="0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center" vertical="top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justify" vertical="center"/>
    </xf>
    <xf numFmtId="0" fontId="11" fillId="0" borderId="0" xfId="0" applyFont="1" applyFill="1" applyAlignment="1"/>
    <xf numFmtId="0" fontId="12" fillId="0" borderId="0" xfId="0" applyFont="1" applyFill="1" applyAlignment="1">
      <alignment horizontal="justify" vertical="center"/>
    </xf>
    <xf numFmtId="0" fontId="0" fillId="0" borderId="0" xfId="0" applyFill="1" applyAlignment="1"/>
    <xf numFmtId="0" fontId="4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14" fillId="0" borderId="12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top" wrapText="1"/>
    </xf>
    <xf numFmtId="0" fontId="0" fillId="0" borderId="16" xfId="0" applyFont="1" applyFill="1" applyBorder="1" applyAlignment="1">
      <alignment horizontal="center" vertical="top" wrapText="1"/>
    </xf>
    <xf numFmtId="0" fontId="0" fillId="0" borderId="18" xfId="0" applyFont="1" applyFill="1" applyBorder="1" applyAlignment="1">
      <alignment horizontal="center" vertical="top" wrapText="1"/>
    </xf>
    <xf numFmtId="0" fontId="8" fillId="0" borderId="18" xfId="0" applyFont="1" applyFill="1" applyBorder="1" applyAlignment="1">
      <alignment horizontal="center" vertical="top"/>
    </xf>
    <xf numFmtId="0" fontId="0" fillId="0" borderId="18" xfId="0" applyFont="1" applyFill="1" applyBorder="1" applyAlignment="1">
      <alignment horizontal="center" vertical="top"/>
    </xf>
    <xf numFmtId="0" fontId="1" fillId="0" borderId="9" xfId="0" applyFont="1" applyFill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0" fillId="0" borderId="27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9" fontId="0" fillId="0" borderId="28" xfId="0" applyNumberFormat="1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10" fontId="0" fillId="0" borderId="28" xfId="0" applyNumberFormat="1" applyFont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top"/>
    </xf>
    <xf numFmtId="0" fontId="0" fillId="0" borderId="19" xfId="0" applyFont="1" applyFill="1" applyBorder="1" applyAlignment="1">
      <alignment horizontal="center" vertical="top"/>
    </xf>
    <xf numFmtId="0" fontId="0" fillId="0" borderId="20" xfId="0" applyFont="1" applyFill="1" applyBorder="1" applyAlignment="1">
      <alignment horizontal="center" vertical="top"/>
    </xf>
    <xf numFmtId="0" fontId="0" fillId="0" borderId="26" xfId="0" applyBorder="1"/>
    <xf numFmtId="0" fontId="0" fillId="0" borderId="12" xfId="0" applyFont="1" applyBorder="1" applyAlignment="1">
      <alignment horizontal="center" vertical="center"/>
    </xf>
    <xf numFmtId="0" fontId="0" fillId="0" borderId="2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1"/>
  <sheetViews>
    <sheetView tabSelected="1" zoomScale="78" zoomScaleNormal="78" workbookViewId="0">
      <pane ySplit="6" topLeftCell="A7" activePane="bottomLeft" state="frozen"/>
      <selection pane="bottomLeft" activeCell="AB27" sqref="AB27:AC27"/>
    </sheetView>
  </sheetViews>
  <sheetFormatPr defaultRowHeight="15" x14ac:dyDescent="0.25"/>
  <cols>
    <col min="1" max="1" width="7" customWidth="1"/>
    <col min="2" max="2" width="13.140625" customWidth="1"/>
    <col min="3" max="3" width="28.42578125" customWidth="1"/>
    <col min="4" max="4" width="34.140625" customWidth="1"/>
    <col min="5" max="5" width="18.85546875" customWidth="1"/>
    <col min="6" max="6" width="11.140625" customWidth="1"/>
    <col min="7" max="7" width="10.140625" customWidth="1"/>
    <col min="8" max="8" width="10.28515625" customWidth="1"/>
    <col min="9" max="9" width="10.140625" customWidth="1"/>
    <col min="10" max="10" width="9.5703125" customWidth="1"/>
    <col min="11" max="11" width="8.85546875" customWidth="1"/>
    <col min="12" max="12" width="8.42578125" customWidth="1"/>
    <col min="13" max="13" width="8.140625" customWidth="1"/>
    <col min="14" max="14" width="8" customWidth="1"/>
    <col min="15" max="15" width="7.85546875" customWidth="1"/>
    <col min="16" max="16" width="7.28515625" customWidth="1"/>
    <col min="17" max="17" width="8.28515625" customWidth="1"/>
    <col min="18" max="18" width="8" customWidth="1"/>
    <col min="19" max="19" width="10.5703125" customWidth="1"/>
    <col min="20" max="20" width="11" customWidth="1"/>
    <col min="21" max="21" width="9.85546875" customWidth="1"/>
    <col min="22" max="22" width="7.5703125" customWidth="1"/>
    <col min="23" max="23" width="6.5703125" customWidth="1"/>
    <col min="24" max="24" width="6.85546875" customWidth="1"/>
    <col min="25" max="25" width="7.7109375" customWidth="1"/>
    <col min="26" max="26" width="7" customWidth="1"/>
    <col min="27" max="27" width="8.28515625" customWidth="1"/>
    <col min="28" max="28" width="7.42578125" customWidth="1"/>
    <col min="29" max="29" width="6.7109375" customWidth="1"/>
    <col min="30" max="30" width="7.7109375" customWidth="1"/>
  </cols>
  <sheetData>
    <row r="1" spans="1:30" ht="15.75" x14ac:dyDescent="0.25">
      <c r="B1" s="59" t="s">
        <v>127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12"/>
      <c r="U1" s="12"/>
    </row>
    <row r="2" spans="1:30" ht="4.5" customHeight="1" x14ac:dyDescent="0.25">
      <c r="B2" s="59" t="s">
        <v>98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12"/>
      <c r="U2" s="12"/>
    </row>
    <row r="3" spans="1:30" ht="29.25" customHeight="1" thickBot="1" x14ac:dyDescent="0.3">
      <c r="A3" s="61" t="s">
        <v>70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13"/>
      <c r="U3" s="13"/>
    </row>
    <row r="4" spans="1:30" ht="33" customHeight="1" thickBot="1" x14ac:dyDescent="0.3">
      <c r="A4" s="44" t="s">
        <v>0</v>
      </c>
      <c r="B4" s="44" t="s">
        <v>1</v>
      </c>
      <c r="C4" s="44" t="s">
        <v>2</v>
      </c>
      <c r="D4" s="44" t="s">
        <v>3</v>
      </c>
      <c r="E4" s="46" t="s">
        <v>4</v>
      </c>
      <c r="F4" s="48"/>
      <c r="G4" s="46" t="s">
        <v>5</v>
      </c>
      <c r="H4" s="47"/>
      <c r="I4" s="64" t="s">
        <v>85</v>
      </c>
      <c r="J4" s="65"/>
      <c r="K4" s="65"/>
      <c r="L4" s="65"/>
      <c r="M4" s="65"/>
      <c r="N4" s="65"/>
      <c r="O4" s="65"/>
      <c r="P4" s="65"/>
      <c r="Q4" s="65"/>
      <c r="R4" s="65"/>
      <c r="S4" s="66"/>
      <c r="T4" s="46" t="s">
        <v>6</v>
      </c>
      <c r="U4" s="47"/>
      <c r="V4" s="47"/>
      <c r="W4" s="47"/>
      <c r="X4" s="47"/>
      <c r="Y4" s="47"/>
      <c r="Z4" s="47"/>
      <c r="AA4" s="47"/>
      <c r="AB4" s="47"/>
      <c r="AC4" s="47"/>
      <c r="AD4" s="48"/>
    </row>
    <row r="5" spans="1:30" ht="63" customHeight="1" thickBot="1" x14ac:dyDescent="0.3">
      <c r="A5" s="63"/>
      <c r="B5" s="63"/>
      <c r="C5" s="63"/>
      <c r="D5" s="63"/>
      <c r="E5" s="44" t="s">
        <v>7</v>
      </c>
      <c r="F5" s="44" t="s">
        <v>8</v>
      </c>
      <c r="G5" s="44" t="s">
        <v>9</v>
      </c>
      <c r="H5" s="84" t="s">
        <v>10</v>
      </c>
      <c r="I5" s="49" t="s">
        <v>86</v>
      </c>
      <c r="J5" s="49" t="s">
        <v>87</v>
      </c>
      <c r="K5" s="44" t="s">
        <v>11</v>
      </c>
      <c r="L5" s="46" t="s">
        <v>12</v>
      </c>
      <c r="M5" s="47"/>
      <c r="N5" s="48"/>
      <c r="O5" s="46" t="s">
        <v>13</v>
      </c>
      <c r="P5" s="47"/>
      <c r="Q5" s="47"/>
      <c r="R5" s="48"/>
      <c r="S5" s="44" t="s">
        <v>14</v>
      </c>
      <c r="T5" s="49" t="s">
        <v>86</v>
      </c>
      <c r="U5" s="49" t="s">
        <v>87</v>
      </c>
      <c r="V5" s="44" t="s">
        <v>11</v>
      </c>
      <c r="W5" s="46" t="s">
        <v>12</v>
      </c>
      <c r="X5" s="47"/>
      <c r="Y5" s="48"/>
      <c r="Z5" s="46" t="s">
        <v>13</v>
      </c>
      <c r="AA5" s="47"/>
      <c r="AB5" s="47"/>
      <c r="AC5" s="48"/>
      <c r="AD5" s="44" t="s">
        <v>14</v>
      </c>
    </row>
    <row r="6" spans="1:30" ht="59.25" customHeight="1" thickBot="1" x14ac:dyDescent="0.3">
      <c r="A6" s="63"/>
      <c r="B6" s="45"/>
      <c r="C6" s="45"/>
      <c r="D6" s="45"/>
      <c r="E6" s="45"/>
      <c r="F6" s="45"/>
      <c r="G6" s="45"/>
      <c r="H6" s="85"/>
      <c r="I6" s="45"/>
      <c r="J6" s="45"/>
      <c r="K6" s="45"/>
      <c r="L6" s="2" t="s">
        <v>15</v>
      </c>
      <c r="M6" s="2" t="s">
        <v>16</v>
      </c>
      <c r="N6" s="2" t="s">
        <v>17</v>
      </c>
      <c r="O6" s="2" t="s">
        <v>18</v>
      </c>
      <c r="P6" s="2" t="s">
        <v>19</v>
      </c>
      <c r="Q6" s="2" t="s">
        <v>20</v>
      </c>
      <c r="R6" s="2" t="s">
        <v>21</v>
      </c>
      <c r="S6" s="45"/>
      <c r="T6" s="45"/>
      <c r="U6" s="45"/>
      <c r="V6" s="45"/>
      <c r="W6" s="2" t="s">
        <v>15</v>
      </c>
      <c r="X6" s="2" t="s">
        <v>16</v>
      </c>
      <c r="Y6" s="2" t="s">
        <v>17</v>
      </c>
      <c r="Z6" s="2" t="s">
        <v>18</v>
      </c>
      <c r="AA6" s="2" t="s">
        <v>19</v>
      </c>
      <c r="AB6" s="2" t="s">
        <v>20</v>
      </c>
      <c r="AC6" s="2" t="s">
        <v>21</v>
      </c>
      <c r="AD6" s="45"/>
    </row>
    <row r="7" spans="1:30" ht="15.75" thickBot="1" x14ac:dyDescent="0.3">
      <c r="A7" s="3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86">
        <v>8</v>
      </c>
      <c r="I7" s="42"/>
      <c r="J7" s="1"/>
      <c r="K7" s="1">
        <v>9</v>
      </c>
      <c r="L7" s="1">
        <v>10</v>
      </c>
      <c r="M7" s="1">
        <v>11</v>
      </c>
      <c r="N7" s="1">
        <v>12</v>
      </c>
      <c r="O7" s="1">
        <v>13</v>
      </c>
      <c r="P7" s="1">
        <v>14</v>
      </c>
      <c r="Q7" s="1">
        <v>15</v>
      </c>
      <c r="R7" s="1">
        <v>16</v>
      </c>
      <c r="S7" s="1">
        <v>17</v>
      </c>
      <c r="T7" s="42"/>
      <c r="U7" s="1"/>
      <c r="V7" s="1">
        <v>9</v>
      </c>
      <c r="W7" s="1">
        <v>10</v>
      </c>
      <c r="X7" s="1">
        <v>11</v>
      </c>
      <c r="Y7" s="1">
        <v>12</v>
      </c>
      <c r="Z7" s="1">
        <v>13</v>
      </c>
      <c r="AA7" s="1">
        <v>14</v>
      </c>
      <c r="AB7" s="1">
        <v>15</v>
      </c>
      <c r="AC7" s="1">
        <v>16</v>
      </c>
      <c r="AD7" s="1">
        <v>17</v>
      </c>
    </row>
    <row r="8" spans="1:30" ht="82.5" customHeight="1" x14ac:dyDescent="0.25">
      <c r="A8" s="9">
        <v>1</v>
      </c>
      <c r="B8" s="17" t="s">
        <v>22</v>
      </c>
      <c r="C8" s="17" t="s">
        <v>52</v>
      </c>
      <c r="D8" s="17" t="s">
        <v>53</v>
      </c>
      <c r="E8" s="10" t="s">
        <v>44</v>
      </c>
      <c r="F8" s="17" t="s">
        <v>39</v>
      </c>
      <c r="G8" s="17" t="s">
        <v>45</v>
      </c>
      <c r="H8" s="19" t="s">
        <v>46</v>
      </c>
      <c r="I8" s="18">
        <v>4</v>
      </c>
      <c r="J8" s="17">
        <v>24</v>
      </c>
      <c r="K8" s="17">
        <v>28</v>
      </c>
      <c r="L8" s="17"/>
      <c r="M8" s="17">
        <v>1</v>
      </c>
      <c r="N8" s="17">
        <v>27</v>
      </c>
      <c r="O8" s="17">
        <v>28</v>
      </c>
      <c r="P8" s="17"/>
      <c r="Q8" s="17"/>
      <c r="R8" s="17"/>
      <c r="S8" s="19"/>
      <c r="T8" s="18">
        <v>5</v>
      </c>
      <c r="U8" s="17">
        <v>24</v>
      </c>
      <c r="V8" s="17">
        <v>29</v>
      </c>
      <c r="W8" s="17"/>
      <c r="X8" s="17">
        <v>1</v>
      </c>
      <c r="Y8" s="17">
        <v>28</v>
      </c>
      <c r="Z8" s="17">
        <v>29</v>
      </c>
      <c r="AA8" s="17"/>
      <c r="AB8" s="17"/>
      <c r="AC8" s="17"/>
      <c r="AD8" s="19"/>
    </row>
    <row r="9" spans="1:30" ht="33.75" customHeight="1" x14ac:dyDescent="0.25">
      <c r="A9" s="15">
        <v>2</v>
      </c>
      <c r="B9" s="20" t="s">
        <v>22</v>
      </c>
      <c r="C9" s="4" t="s">
        <v>54</v>
      </c>
      <c r="D9" s="4" t="s">
        <v>55</v>
      </c>
      <c r="E9" s="7" t="s">
        <v>29</v>
      </c>
      <c r="F9" s="5" t="s">
        <v>42</v>
      </c>
      <c r="G9" s="5" t="s">
        <v>46</v>
      </c>
      <c r="H9" s="6" t="s">
        <v>46</v>
      </c>
      <c r="I9" s="16">
        <v>1</v>
      </c>
      <c r="J9" s="5"/>
      <c r="K9" s="5">
        <v>1</v>
      </c>
      <c r="L9" s="5"/>
      <c r="M9" s="5"/>
      <c r="N9" s="5">
        <v>1</v>
      </c>
      <c r="O9" s="5"/>
      <c r="P9" s="5"/>
      <c r="Q9" s="5">
        <v>1</v>
      </c>
      <c r="R9" s="5"/>
      <c r="S9" s="6"/>
      <c r="T9" s="16">
        <v>1</v>
      </c>
      <c r="U9" s="5"/>
      <c r="V9" s="5">
        <v>1</v>
      </c>
      <c r="W9" s="5"/>
      <c r="X9" s="5"/>
      <c r="Y9" s="5">
        <v>1</v>
      </c>
      <c r="Z9" s="5"/>
      <c r="AA9" s="5"/>
      <c r="AB9" s="5">
        <v>1</v>
      </c>
      <c r="AC9" s="5"/>
      <c r="AD9" s="6"/>
    </row>
    <row r="10" spans="1:30" ht="33.75" customHeight="1" x14ac:dyDescent="0.25">
      <c r="A10" s="15">
        <v>3</v>
      </c>
      <c r="B10" s="20" t="s">
        <v>22</v>
      </c>
      <c r="C10" s="4" t="s">
        <v>57</v>
      </c>
      <c r="D10" s="4" t="s">
        <v>56</v>
      </c>
      <c r="E10" s="5" t="s">
        <v>28</v>
      </c>
      <c r="F10" s="5" t="s">
        <v>38</v>
      </c>
      <c r="G10" s="5" t="s">
        <v>23</v>
      </c>
      <c r="H10" s="6" t="s">
        <v>40</v>
      </c>
      <c r="I10" s="16">
        <v>29</v>
      </c>
      <c r="J10" s="5"/>
      <c r="K10" s="5">
        <v>29</v>
      </c>
      <c r="L10" s="5"/>
      <c r="M10" s="5"/>
      <c r="N10" s="5">
        <v>29</v>
      </c>
      <c r="O10" s="5"/>
      <c r="P10" s="5"/>
      <c r="Q10" s="5"/>
      <c r="R10" s="5">
        <v>29</v>
      </c>
      <c r="S10" s="6"/>
      <c r="T10" s="16">
        <v>30</v>
      </c>
      <c r="U10" s="5"/>
      <c r="V10" s="5">
        <v>30</v>
      </c>
      <c r="W10" s="5"/>
      <c r="X10" s="5"/>
      <c r="Y10" s="5">
        <v>30</v>
      </c>
      <c r="Z10" s="5"/>
      <c r="AA10" s="5"/>
      <c r="AB10" s="5"/>
      <c r="AC10" s="5">
        <v>30</v>
      </c>
      <c r="AD10" s="6"/>
    </row>
    <row r="11" spans="1:30" ht="30" x14ac:dyDescent="0.25">
      <c r="A11" s="15">
        <v>4</v>
      </c>
      <c r="B11" s="20" t="s">
        <v>22</v>
      </c>
      <c r="C11" s="21" t="s">
        <v>58</v>
      </c>
      <c r="D11" s="43" t="s">
        <v>59</v>
      </c>
      <c r="E11" s="5" t="s">
        <v>30</v>
      </c>
      <c r="F11" s="5" t="s">
        <v>42</v>
      </c>
      <c r="G11" s="5" t="s">
        <v>31</v>
      </c>
      <c r="H11" s="6" t="s">
        <v>40</v>
      </c>
      <c r="I11" s="16">
        <v>20</v>
      </c>
      <c r="J11" s="5">
        <v>4</v>
      </c>
      <c r="K11" s="5">
        <v>24</v>
      </c>
      <c r="L11" s="5"/>
      <c r="M11" s="5"/>
      <c r="N11" s="5">
        <v>24</v>
      </c>
      <c r="O11" s="5"/>
      <c r="P11" s="5"/>
      <c r="Q11" s="5">
        <v>5</v>
      </c>
      <c r="R11" s="5">
        <v>19</v>
      </c>
      <c r="S11" s="6"/>
      <c r="T11" s="16">
        <v>41</v>
      </c>
      <c r="U11" s="5">
        <v>4</v>
      </c>
      <c r="V11" s="5">
        <f>U11+T11</f>
        <v>45</v>
      </c>
      <c r="W11" s="5"/>
      <c r="X11" s="5"/>
      <c r="Y11" s="5">
        <v>45</v>
      </c>
      <c r="Z11" s="5"/>
      <c r="AA11" s="5"/>
      <c r="AB11" s="5">
        <v>13</v>
      </c>
      <c r="AC11" s="5">
        <f>Y11-AB11</f>
        <v>32</v>
      </c>
      <c r="AD11" s="6"/>
    </row>
    <row r="12" spans="1:30" ht="30" x14ac:dyDescent="0.25">
      <c r="A12" s="15">
        <v>5</v>
      </c>
      <c r="B12" s="20" t="s">
        <v>22</v>
      </c>
      <c r="C12" s="21" t="s">
        <v>58</v>
      </c>
      <c r="D12" s="43" t="s">
        <v>59</v>
      </c>
      <c r="E12" s="5" t="s">
        <v>32</v>
      </c>
      <c r="F12" s="5" t="s">
        <v>42</v>
      </c>
      <c r="G12" s="5" t="s">
        <v>31</v>
      </c>
      <c r="H12" s="6" t="s">
        <v>40</v>
      </c>
      <c r="I12" s="16">
        <v>3</v>
      </c>
      <c r="J12" s="5">
        <v>77</v>
      </c>
      <c r="K12" s="5">
        <f>J12+I12</f>
        <v>80</v>
      </c>
      <c r="L12" s="5"/>
      <c r="M12" s="5"/>
      <c r="N12" s="5">
        <v>80</v>
      </c>
      <c r="O12" s="5"/>
      <c r="P12" s="5"/>
      <c r="Q12" s="5"/>
      <c r="R12" s="5">
        <v>80</v>
      </c>
      <c r="S12" s="6"/>
      <c r="T12" s="16">
        <v>14</v>
      </c>
      <c r="U12" s="5">
        <v>77</v>
      </c>
      <c r="V12" s="5">
        <f>U12+T12</f>
        <v>91</v>
      </c>
      <c r="W12" s="5"/>
      <c r="X12" s="5"/>
      <c r="Y12" s="5">
        <v>91</v>
      </c>
      <c r="Z12" s="5"/>
      <c r="AA12" s="5"/>
      <c r="AB12" s="5"/>
      <c r="AC12" s="5">
        <v>91</v>
      </c>
      <c r="AD12" s="6"/>
    </row>
    <row r="13" spans="1:30" ht="30" x14ac:dyDescent="0.25">
      <c r="A13" s="15">
        <v>6</v>
      </c>
      <c r="B13" s="20" t="s">
        <v>22</v>
      </c>
      <c r="C13" s="21" t="s">
        <v>58</v>
      </c>
      <c r="D13" s="43" t="s">
        <v>59</v>
      </c>
      <c r="E13" s="5" t="s">
        <v>33</v>
      </c>
      <c r="F13" s="5" t="s">
        <v>42</v>
      </c>
      <c r="G13" s="5" t="s">
        <v>31</v>
      </c>
      <c r="H13" s="6" t="s">
        <v>40</v>
      </c>
      <c r="I13" s="16">
        <v>16</v>
      </c>
      <c r="J13" s="5">
        <v>48</v>
      </c>
      <c r="K13" s="5">
        <f>J13+I13</f>
        <v>64</v>
      </c>
      <c r="L13" s="5"/>
      <c r="M13" s="5"/>
      <c r="N13" s="5">
        <v>64</v>
      </c>
      <c r="O13" s="5"/>
      <c r="P13" s="5"/>
      <c r="Q13" s="5"/>
      <c r="R13" s="5">
        <v>64</v>
      </c>
      <c r="S13" s="6"/>
      <c r="T13" s="16">
        <v>16</v>
      </c>
      <c r="U13" s="5">
        <v>48</v>
      </c>
      <c r="V13" s="5">
        <v>64</v>
      </c>
      <c r="W13" s="5"/>
      <c r="X13" s="5"/>
      <c r="Y13" s="5">
        <v>64</v>
      </c>
      <c r="Z13" s="5"/>
      <c r="AA13" s="5"/>
      <c r="AB13" s="5"/>
      <c r="AC13" s="5">
        <v>64</v>
      </c>
      <c r="AD13" s="6"/>
    </row>
    <row r="14" spans="1:30" ht="30" x14ac:dyDescent="0.25">
      <c r="A14" s="15">
        <v>7</v>
      </c>
      <c r="B14" s="20" t="s">
        <v>22</v>
      </c>
      <c r="C14" s="21" t="s">
        <v>58</v>
      </c>
      <c r="D14" s="43" t="s">
        <v>59</v>
      </c>
      <c r="E14" s="5" t="s">
        <v>35</v>
      </c>
      <c r="F14" s="5" t="s">
        <v>42</v>
      </c>
      <c r="G14" s="5" t="s">
        <v>31</v>
      </c>
      <c r="H14" s="6" t="s">
        <v>40</v>
      </c>
      <c r="I14" s="16">
        <v>3</v>
      </c>
      <c r="J14" s="5">
        <v>102</v>
      </c>
      <c r="K14" s="5">
        <f>J14+I14</f>
        <v>105</v>
      </c>
      <c r="L14" s="5"/>
      <c r="M14" s="5"/>
      <c r="N14" s="5">
        <v>105</v>
      </c>
      <c r="O14" s="5"/>
      <c r="P14" s="5"/>
      <c r="Q14" s="5"/>
      <c r="R14" s="5">
        <v>105</v>
      </c>
      <c r="S14" s="6"/>
      <c r="T14" s="16">
        <v>12</v>
      </c>
      <c r="U14" s="5">
        <v>102</v>
      </c>
      <c r="V14" s="5">
        <f>U14+T14</f>
        <v>114</v>
      </c>
      <c r="W14" s="5"/>
      <c r="X14" s="5"/>
      <c r="Y14" s="5">
        <v>114</v>
      </c>
      <c r="Z14" s="5"/>
      <c r="AA14" s="5"/>
      <c r="AB14" s="5"/>
      <c r="AC14" s="5">
        <v>114</v>
      </c>
      <c r="AD14" s="6"/>
    </row>
    <row r="15" spans="1:30" ht="30" x14ac:dyDescent="0.25">
      <c r="A15" s="15">
        <v>8</v>
      </c>
      <c r="B15" s="20" t="s">
        <v>22</v>
      </c>
      <c r="C15" s="21" t="s">
        <v>58</v>
      </c>
      <c r="D15" s="43" t="s">
        <v>59</v>
      </c>
      <c r="E15" s="5" t="s">
        <v>34</v>
      </c>
      <c r="F15" s="5" t="s">
        <v>42</v>
      </c>
      <c r="G15" s="5" t="s">
        <v>31</v>
      </c>
      <c r="H15" s="6" t="s">
        <v>40</v>
      </c>
      <c r="I15" s="16">
        <v>5</v>
      </c>
      <c r="J15" s="5">
        <v>96</v>
      </c>
      <c r="K15" s="5">
        <f>J15+I15</f>
        <v>101</v>
      </c>
      <c r="L15" s="5"/>
      <c r="M15" s="5"/>
      <c r="N15" s="5">
        <v>101</v>
      </c>
      <c r="O15" s="5"/>
      <c r="P15" s="5"/>
      <c r="Q15" s="5"/>
      <c r="R15" s="5">
        <v>101</v>
      </c>
      <c r="S15" s="6"/>
      <c r="T15" s="16">
        <v>24</v>
      </c>
      <c r="U15" s="5">
        <v>96</v>
      </c>
      <c r="V15" s="5">
        <f>U15+T15</f>
        <v>120</v>
      </c>
      <c r="W15" s="5"/>
      <c r="X15" s="5"/>
      <c r="Y15" s="5">
        <v>120</v>
      </c>
      <c r="Z15" s="5"/>
      <c r="AA15" s="5"/>
      <c r="AB15" s="5"/>
      <c r="AC15" s="5">
        <v>120</v>
      </c>
      <c r="AD15" s="6"/>
    </row>
    <row r="16" spans="1:30" ht="30" x14ac:dyDescent="0.25">
      <c r="A16" s="15">
        <v>9</v>
      </c>
      <c r="B16" s="20" t="s">
        <v>22</v>
      </c>
      <c r="C16" s="21" t="s">
        <v>58</v>
      </c>
      <c r="D16" s="43" t="s">
        <v>59</v>
      </c>
      <c r="E16" s="5" t="s">
        <v>47</v>
      </c>
      <c r="F16" s="5" t="s">
        <v>42</v>
      </c>
      <c r="G16" s="5" t="s">
        <v>23</v>
      </c>
      <c r="H16" s="6" t="s">
        <v>40</v>
      </c>
      <c r="I16" s="16"/>
      <c r="J16" s="5">
        <v>4</v>
      </c>
      <c r="K16" s="5">
        <v>4</v>
      </c>
      <c r="L16" s="5"/>
      <c r="M16" s="5"/>
      <c r="N16" s="5">
        <v>4</v>
      </c>
      <c r="O16" s="5"/>
      <c r="P16" s="5"/>
      <c r="Q16" s="5"/>
      <c r="R16" s="5">
        <v>4</v>
      </c>
      <c r="S16" s="6"/>
      <c r="T16" s="16"/>
      <c r="U16" s="5">
        <v>4</v>
      </c>
      <c r="V16" s="5">
        <v>4</v>
      </c>
      <c r="W16" s="5"/>
      <c r="X16" s="5"/>
      <c r="Y16" s="5">
        <v>4</v>
      </c>
      <c r="Z16" s="5"/>
      <c r="AA16" s="5"/>
      <c r="AB16" s="5"/>
      <c r="AC16" s="5">
        <v>4</v>
      </c>
      <c r="AD16" s="6"/>
    </row>
    <row r="17" spans="1:30" ht="30" x14ac:dyDescent="0.25">
      <c r="A17" s="15">
        <v>10</v>
      </c>
      <c r="B17" s="20" t="s">
        <v>22</v>
      </c>
      <c r="C17" s="21" t="s">
        <v>58</v>
      </c>
      <c r="D17" s="43" t="s">
        <v>59</v>
      </c>
      <c r="E17" s="5" t="s">
        <v>48</v>
      </c>
      <c r="F17" s="5" t="s">
        <v>42</v>
      </c>
      <c r="G17" s="5" t="s">
        <v>31</v>
      </c>
      <c r="H17" s="6" t="s">
        <v>40</v>
      </c>
      <c r="I17" s="16"/>
      <c r="J17" s="5">
        <v>4</v>
      </c>
      <c r="K17" s="5">
        <v>4</v>
      </c>
      <c r="L17" s="5"/>
      <c r="M17" s="5"/>
      <c r="N17" s="5">
        <v>4</v>
      </c>
      <c r="O17" s="5"/>
      <c r="P17" s="5"/>
      <c r="Q17" s="5"/>
      <c r="R17" s="5">
        <v>4</v>
      </c>
      <c r="S17" s="6"/>
      <c r="T17" s="16"/>
      <c r="U17" s="5">
        <v>4</v>
      </c>
      <c r="V17" s="5">
        <v>4</v>
      </c>
      <c r="W17" s="5"/>
      <c r="X17" s="5"/>
      <c r="Y17" s="5">
        <v>4</v>
      </c>
      <c r="Z17" s="5"/>
      <c r="AA17" s="5"/>
      <c r="AB17" s="5"/>
      <c r="AC17" s="5">
        <v>4</v>
      </c>
      <c r="AD17" s="6"/>
    </row>
    <row r="18" spans="1:30" ht="30" x14ac:dyDescent="0.25">
      <c r="A18" s="15">
        <v>11</v>
      </c>
      <c r="B18" s="20" t="s">
        <v>22</v>
      </c>
      <c r="C18" s="21" t="s">
        <v>58</v>
      </c>
      <c r="D18" s="43" t="s">
        <v>59</v>
      </c>
      <c r="E18" s="5" t="s">
        <v>111</v>
      </c>
      <c r="F18" s="5" t="s">
        <v>42</v>
      </c>
      <c r="G18" s="5" t="s">
        <v>31</v>
      </c>
      <c r="H18" s="6" t="s">
        <v>40</v>
      </c>
      <c r="I18" s="16">
        <v>2</v>
      </c>
      <c r="J18" s="5"/>
      <c r="K18" s="5">
        <v>2</v>
      </c>
      <c r="L18" s="5"/>
      <c r="M18" s="5"/>
      <c r="N18" s="5">
        <v>2</v>
      </c>
      <c r="O18" s="5"/>
      <c r="P18" s="5"/>
      <c r="Q18" s="5"/>
      <c r="R18" s="5">
        <v>2</v>
      </c>
      <c r="S18" s="6"/>
      <c r="T18" s="16">
        <v>2</v>
      </c>
      <c r="U18" s="5"/>
      <c r="V18" s="5">
        <v>2</v>
      </c>
      <c r="W18" s="5"/>
      <c r="X18" s="5"/>
      <c r="Y18" s="5">
        <v>2</v>
      </c>
      <c r="Z18" s="5"/>
      <c r="AA18" s="5"/>
      <c r="AB18" s="5"/>
      <c r="AC18" s="5">
        <v>2</v>
      </c>
      <c r="AD18" s="6"/>
    </row>
    <row r="19" spans="1:30" ht="31.5" customHeight="1" x14ac:dyDescent="0.25">
      <c r="A19" s="15">
        <v>12</v>
      </c>
      <c r="B19" s="20" t="s">
        <v>22</v>
      </c>
      <c r="C19" s="22" t="s">
        <v>60</v>
      </c>
      <c r="D19" s="22" t="s">
        <v>49</v>
      </c>
      <c r="E19" s="5" t="s">
        <v>27</v>
      </c>
      <c r="F19" s="5" t="s">
        <v>38</v>
      </c>
      <c r="G19" s="5" t="s">
        <v>46</v>
      </c>
      <c r="H19" s="6" t="s">
        <v>46</v>
      </c>
      <c r="I19" s="16">
        <v>1</v>
      </c>
      <c r="J19" s="5"/>
      <c r="K19" s="5">
        <v>1</v>
      </c>
      <c r="L19" s="5"/>
      <c r="M19" s="5"/>
      <c r="N19" s="5">
        <v>1</v>
      </c>
      <c r="O19" s="5"/>
      <c r="P19" s="5"/>
      <c r="Q19" s="5">
        <v>1</v>
      </c>
      <c r="R19" s="5"/>
      <c r="S19" s="6"/>
      <c r="T19" s="16">
        <v>2</v>
      </c>
      <c r="U19" s="5"/>
      <c r="V19" s="5">
        <v>2</v>
      </c>
      <c r="W19" s="5"/>
      <c r="X19" s="5"/>
      <c r="Y19" s="5">
        <v>2</v>
      </c>
      <c r="Z19" s="5"/>
      <c r="AA19" s="5"/>
      <c r="AB19" s="5">
        <v>2</v>
      </c>
      <c r="AC19" s="5"/>
      <c r="AD19" s="6"/>
    </row>
    <row r="20" spans="1:30" ht="29.25" customHeight="1" x14ac:dyDescent="0.25">
      <c r="A20" s="15">
        <v>13</v>
      </c>
      <c r="B20" s="20" t="s">
        <v>22</v>
      </c>
      <c r="C20" s="4" t="s">
        <v>61</v>
      </c>
      <c r="D20" s="4" t="s">
        <v>99</v>
      </c>
      <c r="E20" s="5" t="s">
        <v>43</v>
      </c>
      <c r="F20" s="5" t="s">
        <v>38</v>
      </c>
      <c r="G20" s="5" t="s">
        <v>46</v>
      </c>
      <c r="H20" s="6" t="s">
        <v>46</v>
      </c>
      <c r="I20" s="16">
        <v>1</v>
      </c>
      <c r="J20" s="5"/>
      <c r="K20" s="5">
        <v>1</v>
      </c>
      <c r="L20" s="5"/>
      <c r="M20" s="5"/>
      <c r="N20" s="5">
        <v>1</v>
      </c>
      <c r="O20" s="5"/>
      <c r="P20" s="5"/>
      <c r="Q20" s="5">
        <v>1</v>
      </c>
      <c r="R20" s="5"/>
      <c r="S20" s="6"/>
      <c r="T20" s="16">
        <v>2</v>
      </c>
      <c r="U20" s="5"/>
      <c r="V20" s="5">
        <v>2</v>
      </c>
      <c r="W20" s="5"/>
      <c r="X20" s="5"/>
      <c r="Y20" s="5">
        <v>2</v>
      </c>
      <c r="Z20" s="5"/>
      <c r="AA20" s="5"/>
      <c r="AB20" s="5">
        <v>2</v>
      </c>
      <c r="AC20" s="5"/>
      <c r="AD20" s="6"/>
    </row>
    <row r="21" spans="1:30" ht="30" x14ac:dyDescent="0.25">
      <c r="A21" s="15">
        <v>14</v>
      </c>
      <c r="B21" s="20" t="s">
        <v>22</v>
      </c>
      <c r="C21" s="43" t="s">
        <v>63</v>
      </c>
      <c r="D21" s="20" t="s">
        <v>62</v>
      </c>
      <c r="E21" s="5" t="s">
        <v>36</v>
      </c>
      <c r="F21" s="5" t="s">
        <v>38</v>
      </c>
      <c r="G21" s="5" t="s">
        <v>46</v>
      </c>
      <c r="H21" s="6" t="s">
        <v>46</v>
      </c>
      <c r="I21" s="16">
        <v>1</v>
      </c>
      <c r="J21" s="5"/>
      <c r="K21" s="5">
        <v>1</v>
      </c>
      <c r="L21" s="5"/>
      <c r="M21" s="5"/>
      <c r="N21" s="5">
        <v>1</v>
      </c>
      <c r="O21" s="5"/>
      <c r="P21" s="5"/>
      <c r="Q21" s="5">
        <v>1</v>
      </c>
      <c r="R21" s="5"/>
      <c r="S21" s="6"/>
      <c r="T21" s="16">
        <v>1</v>
      </c>
      <c r="U21" s="5"/>
      <c r="V21" s="5">
        <v>1</v>
      </c>
      <c r="W21" s="5"/>
      <c r="X21" s="5"/>
      <c r="Y21" s="5">
        <v>1</v>
      </c>
      <c r="Z21" s="5"/>
      <c r="AA21" s="5"/>
      <c r="AB21" s="5">
        <v>1</v>
      </c>
      <c r="AC21" s="5"/>
      <c r="AD21" s="6"/>
    </row>
    <row r="22" spans="1:30" ht="30" customHeight="1" x14ac:dyDescent="0.25">
      <c r="A22" s="15">
        <v>15</v>
      </c>
      <c r="B22" s="20" t="s">
        <v>22</v>
      </c>
      <c r="C22" s="4" t="s">
        <v>65</v>
      </c>
      <c r="D22" s="20" t="s">
        <v>64</v>
      </c>
      <c r="E22" s="5" t="s">
        <v>41</v>
      </c>
      <c r="F22" s="5" t="s">
        <v>38</v>
      </c>
      <c r="G22" s="5" t="s">
        <v>23</v>
      </c>
      <c r="H22" s="6" t="s">
        <v>40</v>
      </c>
      <c r="I22" s="16">
        <v>9</v>
      </c>
      <c r="J22" s="5"/>
      <c r="K22" s="5">
        <v>9</v>
      </c>
      <c r="L22" s="5"/>
      <c r="M22" s="5">
        <v>9</v>
      </c>
      <c r="N22" s="5"/>
      <c r="O22" s="5"/>
      <c r="P22" s="5"/>
      <c r="Q22" s="5"/>
      <c r="R22" s="5">
        <v>9</v>
      </c>
      <c r="S22" s="6"/>
      <c r="T22" s="16">
        <v>19</v>
      </c>
      <c r="U22" s="5"/>
      <c r="V22" s="5">
        <v>19</v>
      </c>
      <c r="W22" s="5"/>
      <c r="X22" s="5">
        <v>19</v>
      </c>
      <c r="Y22" s="5"/>
      <c r="Z22" s="5"/>
      <c r="AA22" s="5"/>
      <c r="AB22" s="5"/>
      <c r="AC22" s="5">
        <v>19</v>
      </c>
      <c r="AD22" s="6"/>
    </row>
    <row r="23" spans="1:30" ht="35.25" customHeight="1" x14ac:dyDescent="0.25">
      <c r="A23" s="15">
        <v>16</v>
      </c>
      <c r="B23" s="20" t="s">
        <v>22</v>
      </c>
      <c r="C23" s="23" t="s">
        <v>66</v>
      </c>
      <c r="D23" s="20" t="s">
        <v>50</v>
      </c>
      <c r="E23" s="5" t="s">
        <v>37</v>
      </c>
      <c r="F23" s="5" t="s">
        <v>42</v>
      </c>
      <c r="G23" s="5" t="s">
        <v>45</v>
      </c>
      <c r="H23" s="6" t="s">
        <v>46</v>
      </c>
      <c r="I23" s="16">
        <v>1</v>
      </c>
      <c r="J23" s="5"/>
      <c r="K23" s="5">
        <v>1</v>
      </c>
      <c r="L23" s="5"/>
      <c r="M23" s="5"/>
      <c r="N23" s="5">
        <v>1</v>
      </c>
      <c r="O23" s="5"/>
      <c r="P23" s="5"/>
      <c r="Q23" s="5">
        <v>1</v>
      </c>
      <c r="R23" s="5"/>
      <c r="S23" s="6"/>
      <c r="T23" s="16">
        <v>1</v>
      </c>
      <c r="U23" s="5"/>
      <c r="V23" s="5">
        <v>1</v>
      </c>
      <c r="W23" s="5"/>
      <c r="X23" s="5"/>
      <c r="Y23" s="5">
        <v>1</v>
      </c>
      <c r="Z23" s="5"/>
      <c r="AA23" s="5"/>
      <c r="AB23" s="5">
        <v>1</v>
      </c>
      <c r="AC23" s="5"/>
      <c r="AD23" s="6"/>
    </row>
    <row r="24" spans="1:30" ht="39.75" customHeight="1" x14ac:dyDescent="0.25">
      <c r="A24" s="15">
        <v>17</v>
      </c>
      <c r="B24" s="20" t="s">
        <v>22</v>
      </c>
      <c r="C24" s="22" t="s">
        <v>97</v>
      </c>
      <c r="D24" s="43" t="s">
        <v>67</v>
      </c>
      <c r="E24" s="5" t="s">
        <v>25</v>
      </c>
      <c r="F24" s="5" t="s">
        <v>38</v>
      </c>
      <c r="G24" s="5" t="s">
        <v>26</v>
      </c>
      <c r="H24" s="6" t="s">
        <v>40</v>
      </c>
      <c r="I24" s="16">
        <v>3</v>
      </c>
      <c r="J24" s="5">
        <v>46</v>
      </c>
      <c r="K24" s="5">
        <f>J24+I24</f>
        <v>49</v>
      </c>
      <c r="L24" s="5"/>
      <c r="M24" s="5"/>
      <c r="N24" s="5">
        <v>49</v>
      </c>
      <c r="O24" s="5"/>
      <c r="P24" s="5"/>
      <c r="Q24" s="5"/>
      <c r="R24" s="5">
        <v>49</v>
      </c>
      <c r="S24" s="6"/>
      <c r="T24" s="16">
        <v>5</v>
      </c>
      <c r="U24" s="5">
        <v>46</v>
      </c>
      <c r="V24" s="5">
        <v>51</v>
      </c>
      <c r="W24" s="5"/>
      <c r="X24" s="5"/>
      <c r="Y24" s="5">
        <v>51</v>
      </c>
      <c r="Z24" s="5"/>
      <c r="AA24" s="5"/>
      <c r="AB24" s="5"/>
      <c r="AC24" s="5">
        <v>51</v>
      </c>
      <c r="AD24" s="6"/>
    </row>
    <row r="25" spans="1:30" ht="31.5" customHeight="1" x14ac:dyDescent="0.25">
      <c r="A25" s="15">
        <v>18</v>
      </c>
      <c r="B25" s="20" t="s">
        <v>22</v>
      </c>
      <c r="C25" s="21" t="s">
        <v>68</v>
      </c>
      <c r="D25" s="43" t="s">
        <v>69</v>
      </c>
      <c r="E25" s="5" t="s">
        <v>24</v>
      </c>
      <c r="F25" s="5" t="s">
        <v>38</v>
      </c>
      <c r="G25" s="5" t="s">
        <v>23</v>
      </c>
      <c r="H25" s="6" t="s">
        <v>40</v>
      </c>
      <c r="I25" s="16">
        <v>9</v>
      </c>
      <c r="J25" s="5"/>
      <c r="K25" s="5">
        <v>9</v>
      </c>
      <c r="L25" s="5"/>
      <c r="M25" s="5">
        <v>8</v>
      </c>
      <c r="N25" s="5">
        <v>1</v>
      </c>
      <c r="O25" s="5"/>
      <c r="P25" s="5"/>
      <c r="Q25" s="5">
        <v>1</v>
      </c>
      <c r="R25" s="5">
        <v>8</v>
      </c>
      <c r="S25" s="6"/>
      <c r="T25" s="16">
        <v>21</v>
      </c>
      <c r="U25" s="5"/>
      <c r="V25" s="5">
        <v>21</v>
      </c>
      <c r="W25" s="5"/>
      <c r="X25" s="5">
        <v>17</v>
      </c>
      <c r="Y25" s="5">
        <v>4</v>
      </c>
      <c r="Z25" s="5"/>
      <c r="AA25" s="5"/>
      <c r="AB25" s="5">
        <v>3</v>
      </c>
      <c r="AC25" s="5">
        <v>18</v>
      </c>
      <c r="AD25" s="6"/>
    </row>
    <row r="26" spans="1:30" ht="48.75" customHeight="1" x14ac:dyDescent="0.25">
      <c r="A26" s="15">
        <v>19</v>
      </c>
      <c r="B26" s="20" t="s">
        <v>22</v>
      </c>
      <c r="C26" s="20" t="s">
        <v>71</v>
      </c>
      <c r="D26" s="43" t="s">
        <v>72</v>
      </c>
      <c r="E26" s="76" t="s">
        <v>118</v>
      </c>
      <c r="F26" s="5" t="s">
        <v>38</v>
      </c>
      <c r="G26" s="5" t="s">
        <v>23</v>
      </c>
      <c r="H26" s="6" t="s">
        <v>40</v>
      </c>
      <c r="I26" s="16">
        <v>21</v>
      </c>
      <c r="J26" s="5">
        <v>20</v>
      </c>
      <c r="K26" s="5">
        <f>J26+I26</f>
        <v>41</v>
      </c>
      <c r="L26" s="5"/>
      <c r="M26" s="5">
        <v>7</v>
      </c>
      <c r="N26" s="5">
        <v>34</v>
      </c>
      <c r="O26" s="5"/>
      <c r="P26" s="5"/>
      <c r="Q26" s="5">
        <v>6</v>
      </c>
      <c r="R26" s="5">
        <v>34</v>
      </c>
      <c r="S26" s="6">
        <v>1</v>
      </c>
      <c r="T26" s="16">
        <v>100</v>
      </c>
      <c r="U26" s="5">
        <v>20</v>
      </c>
      <c r="V26" s="5">
        <f>U26:U27+T26</f>
        <v>120</v>
      </c>
      <c r="W26" s="5"/>
      <c r="X26" s="5">
        <v>40</v>
      </c>
      <c r="Y26" s="5">
        <f>V26-X26</f>
        <v>80</v>
      </c>
      <c r="Z26" s="5"/>
      <c r="AA26" s="5"/>
      <c r="AB26" s="5">
        <v>22</v>
      </c>
      <c r="AC26" s="5">
        <v>98</v>
      </c>
      <c r="AD26" s="6">
        <v>2</v>
      </c>
    </row>
    <row r="27" spans="1:30" ht="35.25" customHeight="1" x14ac:dyDescent="0.25">
      <c r="A27" s="15">
        <v>20</v>
      </c>
      <c r="B27" s="20" t="s">
        <v>22</v>
      </c>
      <c r="C27" s="20" t="s">
        <v>74</v>
      </c>
      <c r="D27" s="43" t="s">
        <v>75</v>
      </c>
      <c r="E27" s="43" t="s">
        <v>129</v>
      </c>
      <c r="F27" s="5" t="s">
        <v>42</v>
      </c>
      <c r="G27" s="5" t="s">
        <v>73</v>
      </c>
      <c r="H27" s="6" t="s">
        <v>40</v>
      </c>
      <c r="I27" s="16">
        <v>39</v>
      </c>
      <c r="J27" s="5">
        <v>154</v>
      </c>
      <c r="K27" s="5">
        <f>J27+I27</f>
        <v>193</v>
      </c>
      <c r="L27" s="5"/>
      <c r="M27" s="5"/>
      <c r="N27" s="5">
        <v>193</v>
      </c>
      <c r="O27" s="5"/>
      <c r="P27" s="5"/>
      <c r="Q27" s="5">
        <v>7</v>
      </c>
      <c r="R27" s="5">
        <v>186</v>
      </c>
      <c r="S27" s="6">
        <v>1</v>
      </c>
      <c r="T27" s="16">
        <v>90</v>
      </c>
      <c r="U27" s="5">
        <v>154</v>
      </c>
      <c r="V27" s="5">
        <f>U27+T27</f>
        <v>244</v>
      </c>
      <c r="W27" s="5"/>
      <c r="X27" s="5">
        <v>3</v>
      </c>
      <c r="Y27" s="5">
        <v>241</v>
      </c>
      <c r="Z27" s="5"/>
      <c r="AA27" s="5"/>
      <c r="AB27" s="5">
        <v>13</v>
      </c>
      <c r="AC27" s="5">
        <v>231</v>
      </c>
      <c r="AD27" s="6">
        <v>1</v>
      </c>
    </row>
    <row r="28" spans="1:30" ht="35.25" customHeight="1" x14ac:dyDescent="0.25">
      <c r="A28" s="15">
        <v>21</v>
      </c>
      <c r="B28" s="24" t="s">
        <v>22</v>
      </c>
      <c r="C28" s="24" t="s">
        <v>100</v>
      </c>
      <c r="D28" s="43" t="s">
        <v>101</v>
      </c>
      <c r="E28" s="5" t="s">
        <v>102</v>
      </c>
      <c r="F28" s="5" t="s">
        <v>42</v>
      </c>
      <c r="G28" s="5" t="s">
        <v>23</v>
      </c>
      <c r="H28" s="6" t="s">
        <v>40</v>
      </c>
      <c r="I28" s="16">
        <v>1</v>
      </c>
      <c r="J28" s="5"/>
      <c r="K28" s="5">
        <v>1</v>
      </c>
      <c r="L28" s="5"/>
      <c r="M28" s="5"/>
      <c r="N28" s="5">
        <v>1</v>
      </c>
      <c r="O28" s="5"/>
      <c r="P28" s="5"/>
      <c r="Q28" s="5">
        <v>1</v>
      </c>
      <c r="R28" s="5"/>
      <c r="S28" s="6"/>
      <c r="T28" s="16">
        <v>2</v>
      </c>
      <c r="U28" s="5"/>
      <c r="V28" s="5">
        <v>2</v>
      </c>
      <c r="W28" s="5"/>
      <c r="X28" s="5"/>
      <c r="Y28" s="5">
        <v>3</v>
      </c>
      <c r="Z28" s="5"/>
      <c r="AA28" s="5"/>
      <c r="AB28" s="5">
        <v>2</v>
      </c>
      <c r="AC28" s="5"/>
      <c r="AD28" s="6"/>
    </row>
    <row r="29" spans="1:30" ht="35.25" customHeight="1" x14ac:dyDescent="0.25">
      <c r="A29" s="15">
        <v>22</v>
      </c>
      <c r="B29" s="20" t="s">
        <v>22</v>
      </c>
      <c r="C29" s="20" t="s">
        <v>80</v>
      </c>
      <c r="D29" s="43" t="s">
        <v>81</v>
      </c>
      <c r="E29" s="5" t="s">
        <v>119</v>
      </c>
      <c r="F29" s="5" t="s">
        <v>38</v>
      </c>
      <c r="G29" s="5" t="s">
        <v>31</v>
      </c>
      <c r="H29" s="6" t="s">
        <v>40</v>
      </c>
      <c r="I29" s="16"/>
      <c r="J29" s="5">
        <v>182</v>
      </c>
      <c r="K29" s="5">
        <v>182</v>
      </c>
      <c r="L29" s="5"/>
      <c r="M29" s="5"/>
      <c r="N29" s="5">
        <v>182</v>
      </c>
      <c r="O29" s="5"/>
      <c r="P29" s="5"/>
      <c r="Q29" s="5"/>
      <c r="R29" s="5">
        <v>182</v>
      </c>
      <c r="S29" s="6"/>
      <c r="T29" s="16"/>
      <c r="U29" s="5">
        <v>182</v>
      </c>
      <c r="V29" s="5">
        <v>182</v>
      </c>
      <c r="W29" s="5"/>
      <c r="X29" s="5"/>
      <c r="Y29" s="5">
        <v>182</v>
      </c>
      <c r="Z29" s="5"/>
      <c r="AA29" s="5"/>
      <c r="AB29" s="5"/>
      <c r="AC29" s="5">
        <v>182</v>
      </c>
      <c r="AD29" s="6"/>
    </row>
    <row r="30" spans="1:30" ht="35.25" customHeight="1" x14ac:dyDescent="0.25">
      <c r="A30" s="15">
        <v>23</v>
      </c>
      <c r="B30" s="24" t="s">
        <v>22</v>
      </c>
      <c r="C30" s="24" t="s">
        <v>80</v>
      </c>
      <c r="D30" s="43" t="s">
        <v>103</v>
      </c>
      <c r="E30" s="5" t="s">
        <v>104</v>
      </c>
      <c r="F30" s="5" t="s">
        <v>38</v>
      </c>
      <c r="G30" s="5" t="s">
        <v>23</v>
      </c>
      <c r="H30" s="6" t="s">
        <v>40</v>
      </c>
      <c r="I30" s="16">
        <v>1</v>
      </c>
      <c r="J30" s="5"/>
      <c r="K30" s="5">
        <v>1</v>
      </c>
      <c r="L30" s="5"/>
      <c r="M30" s="5"/>
      <c r="N30" s="5">
        <v>1</v>
      </c>
      <c r="O30" s="5"/>
      <c r="P30" s="5"/>
      <c r="Q30" s="5">
        <v>1</v>
      </c>
      <c r="R30" s="5"/>
      <c r="S30" s="6"/>
      <c r="T30" s="16">
        <v>1</v>
      </c>
      <c r="U30" s="5"/>
      <c r="V30" s="5">
        <v>1</v>
      </c>
      <c r="W30" s="5"/>
      <c r="X30" s="5"/>
      <c r="Y30" s="5">
        <v>1</v>
      </c>
      <c r="Z30" s="5"/>
      <c r="AA30" s="5"/>
      <c r="AB30" s="5">
        <v>1</v>
      </c>
      <c r="AC30" s="5"/>
      <c r="AD30" s="6"/>
    </row>
    <row r="31" spans="1:30" ht="35.25" customHeight="1" x14ac:dyDescent="0.25">
      <c r="A31" s="15">
        <v>24</v>
      </c>
      <c r="B31" s="20" t="s">
        <v>22</v>
      </c>
      <c r="C31" s="20" t="s">
        <v>82</v>
      </c>
      <c r="D31" s="43" t="s">
        <v>83</v>
      </c>
      <c r="E31" s="5" t="s">
        <v>79</v>
      </c>
      <c r="F31" s="5" t="s">
        <v>42</v>
      </c>
      <c r="G31" s="5" t="s">
        <v>73</v>
      </c>
      <c r="H31" s="6" t="s">
        <v>40</v>
      </c>
      <c r="I31" s="16">
        <v>10</v>
      </c>
      <c r="J31" s="5">
        <v>168</v>
      </c>
      <c r="K31" s="5">
        <v>178</v>
      </c>
      <c r="L31" s="5"/>
      <c r="M31" s="5"/>
      <c r="N31" s="5">
        <v>178</v>
      </c>
      <c r="O31" s="5"/>
      <c r="P31" s="5"/>
      <c r="Q31" s="5">
        <v>2</v>
      </c>
      <c r="R31" s="5">
        <v>176</v>
      </c>
      <c r="S31" s="6"/>
      <c r="T31" s="16">
        <v>15</v>
      </c>
      <c r="U31" s="5">
        <v>168</v>
      </c>
      <c r="V31" s="5">
        <v>183</v>
      </c>
      <c r="W31" s="5"/>
      <c r="X31" s="5"/>
      <c r="Y31" s="5">
        <v>183</v>
      </c>
      <c r="Z31" s="5"/>
      <c r="AA31" s="5"/>
      <c r="AB31" s="5">
        <v>4</v>
      </c>
      <c r="AC31" s="5">
        <v>179</v>
      </c>
      <c r="AD31" s="6"/>
    </row>
    <row r="32" spans="1:30" ht="35.25" customHeight="1" x14ac:dyDescent="0.25">
      <c r="A32" s="15">
        <v>25</v>
      </c>
      <c r="B32" s="24" t="s">
        <v>22</v>
      </c>
      <c r="C32" s="24" t="s">
        <v>105</v>
      </c>
      <c r="D32" s="43" t="s">
        <v>106</v>
      </c>
      <c r="E32" s="5" t="s">
        <v>107</v>
      </c>
      <c r="F32" s="5" t="s">
        <v>38</v>
      </c>
      <c r="G32" s="5" t="s">
        <v>73</v>
      </c>
      <c r="H32" s="6" t="s">
        <v>40</v>
      </c>
      <c r="I32" s="16">
        <v>8</v>
      </c>
      <c r="J32" s="5">
        <v>5</v>
      </c>
      <c r="K32" s="5">
        <v>13</v>
      </c>
      <c r="L32" s="5"/>
      <c r="M32" s="5"/>
      <c r="N32" s="5">
        <v>13</v>
      </c>
      <c r="O32" s="5"/>
      <c r="P32" s="5"/>
      <c r="Q32" s="5">
        <v>7</v>
      </c>
      <c r="R32" s="5">
        <v>6</v>
      </c>
      <c r="S32" s="6"/>
      <c r="T32" s="16">
        <v>12</v>
      </c>
      <c r="U32" s="5">
        <v>5</v>
      </c>
      <c r="V32" s="5">
        <v>17</v>
      </c>
      <c r="W32" s="5"/>
      <c r="X32" s="5"/>
      <c r="Y32" s="5">
        <v>17</v>
      </c>
      <c r="Z32" s="5"/>
      <c r="AA32" s="5"/>
      <c r="AB32" s="5">
        <v>11</v>
      </c>
      <c r="AC32" s="5">
        <v>6</v>
      </c>
      <c r="AD32" s="6"/>
    </row>
    <row r="33" spans="1:30" ht="35.25" customHeight="1" x14ac:dyDescent="0.25">
      <c r="A33" s="15">
        <v>26</v>
      </c>
      <c r="B33" s="20" t="s">
        <v>22</v>
      </c>
      <c r="C33" s="20" t="s">
        <v>78</v>
      </c>
      <c r="D33" s="43" t="s">
        <v>77</v>
      </c>
      <c r="E33" s="5" t="s">
        <v>76</v>
      </c>
      <c r="F33" s="5" t="s">
        <v>38</v>
      </c>
      <c r="G33" s="5" t="s">
        <v>84</v>
      </c>
      <c r="H33" s="6" t="s">
        <v>40</v>
      </c>
      <c r="I33" s="16">
        <v>17</v>
      </c>
      <c r="J33" s="5"/>
      <c r="K33" s="5">
        <v>17</v>
      </c>
      <c r="L33" s="5"/>
      <c r="M33" s="5"/>
      <c r="N33" s="5">
        <v>17</v>
      </c>
      <c r="O33" s="5"/>
      <c r="P33" s="5"/>
      <c r="Q33" s="5">
        <v>16</v>
      </c>
      <c r="R33" s="5">
        <v>1</v>
      </c>
      <c r="S33" s="6"/>
      <c r="T33" s="16">
        <v>40</v>
      </c>
      <c r="U33" s="5"/>
      <c r="V33" s="5">
        <v>40</v>
      </c>
      <c r="W33" s="5"/>
      <c r="X33" s="5"/>
      <c r="Y33" s="5">
        <v>40</v>
      </c>
      <c r="Z33" s="5"/>
      <c r="AA33" s="5"/>
      <c r="AB33" s="5">
        <v>39</v>
      </c>
      <c r="AC33" s="5">
        <v>1</v>
      </c>
      <c r="AD33" s="6"/>
    </row>
    <row r="34" spans="1:30" ht="39.75" customHeight="1" x14ac:dyDescent="0.25">
      <c r="A34" s="70">
        <v>27</v>
      </c>
      <c r="B34" s="54" t="s">
        <v>22</v>
      </c>
      <c r="C34" s="55" t="s">
        <v>108</v>
      </c>
      <c r="D34" s="55" t="s">
        <v>109</v>
      </c>
      <c r="E34" s="56" t="s">
        <v>110</v>
      </c>
      <c r="F34" s="56" t="s">
        <v>38</v>
      </c>
      <c r="G34" s="56" t="s">
        <v>51</v>
      </c>
      <c r="H34" s="67" t="s">
        <v>46</v>
      </c>
      <c r="I34" s="73">
        <v>3</v>
      </c>
      <c r="J34" s="56"/>
      <c r="K34" s="56">
        <v>3</v>
      </c>
      <c r="L34" s="56"/>
      <c r="M34" s="56"/>
      <c r="N34" s="56">
        <v>3</v>
      </c>
      <c r="O34" s="56"/>
      <c r="P34" s="56"/>
      <c r="Q34" s="56">
        <v>3</v>
      </c>
      <c r="R34" s="56"/>
      <c r="S34" s="67"/>
      <c r="T34" s="73">
        <v>2</v>
      </c>
      <c r="U34" s="56"/>
      <c r="V34" s="56">
        <v>2</v>
      </c>
      <c r="W34" s="56"/>
      <c r="X34" s="56"/>
      <c r="Y34" s="56">
        <v>3</v>
      </c>
      <c r="Z34" s="56"/>
      <c r="AA34" s="56"/>
      <c r="AB34" s="56">
        <v>3</v>
      </c>
      <c r="AC34" s="56"/>
      <c r="AD34" s="67"/>
    </row>
    <row r="35" spans="1:30" ht="13.5" customHeight="1" x14ac:dyDescent="0.25">
      <c r="A35" s="71"/>
      <c r="B35" s="54"/>
      <c r="C35" s="55"/>
      <c r="D35" s="55"/>
      <c r="E35" s="57"/>
      <c r="F35" s="57"/>
      <c r="G35" s="57"/>
      <c r="H35" s="68"/>
      <c r="I35" s="74"/>
      <c r="J35" s="57"/>
      <c r="K35" s="57"/>
      <c r="L35" s="57"/>
      <c r="M35" s="57"/>
      <c r="N35" s="57"/>
      <c r="O35" s="57"/>
      <c r="P35" s="57"/>
      <c r="Q35" s="57"/>
      <c r="R35" s="57"/>
      <c r="S35" s="68"/>
      <c r="T35" s="74"/>
      <c r="U35" s="57"/>
      <c r="V35" s="57"/>
      <c r="W35" s="57"/>
      <c r="X35" s="57"/>
      <c r="Y35" s="57"/>
      <c r="Z35" s="57"/>
      <c r="AA35" s="57"/>
      <c r="AB35" s="57"/>
      <c r="AC35" s="57"/>
      <c r="AD35" s="68"/>
    </row>
    <row r="36" spans="1:30" ht="27.75" hidden="1" customHeight="1" x14ac:dyDescent="0.25">
      <c r="A36" s="71"/>
      <c r="B36" s="54"/>
      <c r="C36" s="55"/>
      <c r="D36" s="55"/>
      <c r="E36" s="57"/>
      <c r="F36" s="57"/>
      <c r="G36" s="57"/>
      <c r="H36" s="68"/>
      <c r="I36" s="74"/>
      <c r="J36" s="57"/>
      <c r="K36" s="57"/>
      <c r="L36" s="57"/>
      <c r="M36" s="57"/>
      <c r="N36" s="57"/>
      <c r="O36" s="57"/>
      <c r="P36" s="57"/>
      <c r="Q36" s="57"/>
      <c r="R36" s="57"/>
      <c r="S36" s="68"/>
      <c r="T36" s="74"/>
      <c r="U36" s="57"/>
      <c r="V36" s="57"/>
      <c r="W36" s="57"/>
      <c r="X36" s="57"/>
      <c r="Y36" s="57"/>
      <c r="Z36" s="57"/>
      <c r="AA36" s="57"/>
      <c r="AB36" s="57"/>
      <c r="AC36" s="57"/>
      <c r="AD36" s="68"/>
    </row>
    <row r="37" spans="1:30" ht="27" hidden="1" customHeight="1" x14ac:dyDescent="0.25">
      <c r="A37" s="72"/>
      <c r="B37" s="54"/>
      <c r="C37" s="55"/>
      <c r="D37" s="55"/>
      <c r="E37" s="58"/>
      <c r="F37" s="58"/>
      <c r="G37" s="58"/>
      <c r="H37" s="69"/>
      <c r="I37" s="75"/>
      <c r="J37" s="58"/>
      <c r="K37" s="58"/>
      <c r="L37" s="58"/>
      <c r="M37" s="58"/>
      <c r="N37" s="58"/>
      <c r="O37" s="58"/>
      <c r="P37" s="58"/>
      <c r="Q37" s="58"/>
      <c r="R37" s="58"/>
      <c r="S37" s="69"/>
      <c r="T37" s="75"/>
      <c r="U37" s="58"/>
      <c r="V37" s="58"/>
      <c r="W37" s="58"/>
      <c r="X37" s="58"/>
      <c r="Y37" s="58"/>
      <c r="Z37" s="58"/>
      <c r="AA37" s="58"/>
      <c r="AB37" s="58"/>
      <c r="AC37" s="58"/>
      <c r="AD37" s="69"/>
    </row>
    <row r="38" spans="1:30" ht="42" customHeight="1" x14ac:dyDescent="0.25">
      <c r="A38" s="15">
        <v>28</v>
      </c>
      <c r="B38" s="20" t="s">
        <v>22</v>
      </c>
      <c r="C38" s="7" t="s">
        <v>88</v>
      </c>
      <c r="D38" s="20" t="s">
        <v>89</v>
      </c>
      <c r="E38" s="4" t="s">
        <v>90</v>
      </c>
      <c r="F38" s="20" t="s">
        <v>42</v>
      </c>
      <c r="G38" s="20" t="s">
        <v>31</v>
      </c>
      <c r="H38" s="88" t="s">
        <v>46</v>
      </c>
      <c r="I38" s="16">
        <v>1</v>
      </c>
      <c r="J38" s="5"/>
      <c r="K38" s="5">
        <v>1</v>
      </c>
      <c r="L38" s="5"/>
      <c r="M38" s="5"/>
      <c r="N38" s="5">
        <v>1</v>
      </c>
      <c r="O38" s="5"/>
      <c r="P38" s="5"/>
      <c r="Q38" s="5">
        <v>1</v>
      </c>
      <c r="R38" s="5"/>
      <c r="S38" s="6"/>
      <c r="T38" s="16">
        <v>1</v>
      </c>
      <c r="U38" s="5"/>
      <c r="V38" s="5">
        <v>1</v>
      </c>
      <c r="W38" s="5"/>
      <c r="X38" s="5"/>
      <c r="Y38" s="5">
        <v>1</v>
      </c>
      <c r="Z38" s="5"/>
      <c r="AA38" s="5"/>
      <c r="AB38" s="5">
        <v>1</v>
      </c>
      <c r="AC38" s="5"/>
      <c r="AD38" s="6"/>
    </row>
    <row r="39" spans="1:30" ht="44.25" customHeight="1" x14ac:dyDescent="0.25">
      <c r="A39" s="15">
        <v>29</v>
      </c>
      <c r="B39" s="20" t="s">
        <v>22</v>
      </c>
      <c r="C39" s="43" t="s">
        <v>91</v>
      </c>
      <c r="D39" s="14" t="s">
        <v>91</v>
      </c>
      <c r="E39" s="4" t="s">
        <v>92</v>
      </c>
      <c r="F39" s="5" t="s">
        <v>93</v>
      </c>
      <c r="G39" s="5" t="s">
        <v>23</v>
      </c>
      <c r="H39" s="6">
        <v>0.4</v>
      </c>
      <c r="I39" s="16">
        <v>2</v>
      </c>
      <c r="J39" s="5"/>
      <c r="K39" s="5">
        <v>2</v>
      </c>
      <c r="L39" s="5"/>
      <c r="M39" s="5"/>
      <c r="N39" s="5">
        <v>2</v>
      </c>
      <c r="O39" s="5"/>
      <c r="P39" s="5"/>
      <c r="Q39" s="5">
        <v>1</v>
      </c>
      <c r="R39" s="5">
        <v>1</v>
      </c>
      <c r="S39" s="6"/>
      <c r="T39" s="16">
        <v>3</v>
      </c>
      <c r="U39" s="5"/>
      <c r="V39" s="5">
        <v>3</v>
      </c>
      <c r="W39" s="5"/>
      <c r="X39" s="5"/>
      <c r="Y39" s="5">
        <v>3</v>
      </c>
      <c r="Z39" s="5"/>
      <c r="AA39" s="5"/>
      <c r="AB39" s="5">
        <v>1</v>
      </c>
      <c r="AC39" s="5">
        <v>2</v>
      </c>
      <c r="AD39" s="6"/>
    </row>
    <row r="40" spans="1:30" ht="93" customHeight="1" x14ac:dyDescent="0.25">
      <c r="A40" s="15">
        <v>30</v>
      </c>
      <c r="B40" s="20" t="s">
        <v>22</v>
      </c>
      <c r="C40" s="25" t="s">
        <v>94</v>
      </c>
      <c r="D40" s="4" t="s">
        <v>95</v>
      </c>
      <c r="E40" s="7" t="s">
        <v>96</v>
      </c>
      <c r="F40" s="5" t="s">
        <v>38</v>
      </c>
      <c r="G40" s="5" t="s">
        <v>23</v>
      </c>
      <c r="H40" s="6">
        <v>0.4</v>
      </c>
      <c r="I40" s="16">
        <v>2</v>
      </c>
      <c r="J40" s="5"/>
      <c r="K40" s="5">
        <v>2</v>
      </c>
      <c r="L40" s="5"/>
      <c r="M40" s="5">
        <v>2</v>
      </c>
      <c r="N40" s="5"/>
      <c r="O40" s="5"/>
      <c r="P40" s="5"/>
      <c r="Q40" s="5">
        <v>1</v>
      </c>
      <c r="R40" s="5">
        <v>1</v>
      </c>
      <c r="S40" s="6"/>
      <c r="T40" s="16">
        <v>12</v>
      </c>
      <c r="U40" s="5"/>
      <c r="V40" s="5">
        <v>12</v>
      </c>
      <c r="W40" s="5"/>
      <c r="X40" s="5">
        <v>12</v>
      </c>
      <c r="Y40" s="5"/>
      <c r="Z40" s="5"/>
      <c r="AA40" s="5"/>
      <c r="AB40" s="5">
        <v>3</v>
      </c>
      <c r="AC40" s="5">
        <v>9</v>
      </c>
      <c r="AD40" s="6"/>
    </row>
    <row r="41" spans="1:30" ht="93" customHeight="1" x14ac:dyDescent="0.25">
      <c r="A41" s="15">
        <v>31</v>
      </c>
      <c r="B41" s="20" t="s">
        <v>22</v>
      </c>
      <c r="C41" s="26" t="s">
        <v>112</v>
      </c>
      <c r="D41" s="26" t="s">
        <v>112</v>
      </c>
      <c r="E41" s="27" t="s">
        <v>115</v>
      </c>
      <c r="F41" s="28" t="s">
        <v>38</v>
      </c>
      <c r="G41" s="28" t="s">
        <v>23</v>
      </c>
      <c r="H41" s="94">
        <v>0.4</v>
      </c>
      <c r="I41" s="16">
        <v>29</v>
      </c>
      <c r="J41" s="5"/>
      <c r="K41" s="5">
        <v>29</v>
      </c>
      <c r="L41" s="5"/>
      <c r="M41" s="5">
        <v>2</v>
      </c>
      <c r="N41" s="5">
        <v>27</v>
      </c>
      <c r="O41" s="5"/>
      <c r="P41" s="5"/>
      <c r="Q41" s="5">
        <v>1</v>
      </c>
      <c r="R41" s="5">
        <v>29</v>
      </c>
      <c r="S41" s="6"/>
      <c r="T41" s="16">
        <v>43</v>
      </c>
      <c r="U41" s="5"/>
      <c r="V41" s="5">
        <v>43</v>
      </c>
      <c r="W41" s="5"/>
      <c r="X41" s="5">
        <v>16</v>
      </c>
      <c r="Y41" s="5">
        <v>27</v>
      </c>
      <c r="Z41" s="5"/>
      <c r="AA41" s="5"/>
      <c r="AB41" s="5">
        <v>14</v>
      </c>
      <c r="AC41" s="5">
        <v>29</v>
      </c>
      <c r="AD41" s="6"/>
    </row>
    <row r="42" spans="1:30" ht="93" customHeight="1" x14ac:dyDescent="0.25">
      <c r="A42" s="15">
        <v>32</v>
      </c>
      <c r="B42" s="20" t="s">
        <v>22</v>
      </c>
      <c r="C42" s="26" t="s">
        <v>113</v>
      </c>
      <c r="D42" s="26" t="s">
        <v>113</v>
      </c>
      <c r="E42" s="27" t="s">
        <v>116</v>
      </c>
      <c r="F42" s="28" t="s">
        <v>38</v>
      </c>
      <c r="G42" s="28" t="s">
        <v>23</v>
      </c>
      <c r="H42" s="94">
        <v>0.4</v>
      </c>
      <c r="I42" s="16">
        <v>9</v>
      </c>
      <c r="J42" s="5"/>
      <c r="K42" s="5">
        <v>9</v>
      </c>
      <c r="L42" s="5"/>
      <c r="M42" s="5">
        <v>1</v>
      </c>
      <c r="N42" s="5">
        <v>8</v>
      </c>
      <c r="O42" s="5"/>
      <c r="P42" s="5"/>
      <c r="Q42" s="5">
        <v>4</v>
      </c>
      <c r="R42" s="5">
        <v>5</v>
      </c>
      <c r="S42" s="6"/>
      <c r="T42" s="16">
        <v>21</v>
      </c>
      <c r="U42" s="5"/>
      <c r="V42" s="5">
        <v>21</v>
      </c>
      <c r="W42" s="5"/>
      <c r="X42" s="5">
        <v>3</v>
      </c>
      <c r="Y42" s="5">
        <v>18</v>
      </c>
      <c r="Z42" s="5"/>
      <c r="AA42" s="5"/>
      <c r="AB42" s="5">
        <v>12</v>
      </c>
      <c r="AC42" s="5">
        <v>9</v>
      </c>
      <c r="AD42" s="6"/>
    </row>
    <row r="43" spans="1:30" ht="93" customHeight="1" x14ac:dyDescent="0.25">
      <c r="A43" s="34">
        <v>33</v>
      </c>
      <c r="B43" s="29" t="s">
        <v>22</v>
      </c>
      <c r="C43" s="30" t="s">
        <v>114</v>
      </c>
      <c r="D43" s="30" t="s">
        <v>114</v>
      </c>
      <c r="E43" s="31" t="s">
        <v>117</v>
      </c>
      <c r="F43" s="32" t="s">
        <v>38</v>
      </c>
      <c r="G43" s="32" t="s">
        <v>23</v>
      </c>
      <c r="H43" s="95">
        <v>0.4</v>
      </c>
      <c r="I43" s="40">
        <v>3</v>
      </c>
      <c r="J43" s="36"/>
      <c r="K43" s="36">
        <v>3</v>
      </c>
      <c r="L43" s="36"/>
      <c r="M43" s="36">
        <v>1</v>
      </c>
      <c r="N43" s="36">
        <v>2</v>
      </c>
      <c r="O43" s="36"/>
      <c r="P43" s="36"/>
      <c r="Q43" s="36">
        <v>1</v>
      </c>
      <c r="R43" s="36">
        <v>2</v>
      </c>
      <c r="S43" s="38"/>
      <c r="T43" s="40">
        <v>10</v>
      </c>
      <c r="U43" s="36"/>
      <c r="V43" s="36">
        <v>10</v>
      </c>
      <c r="W43" s="36"/>
      <c r="X43" s="36">
        <v>6</v>
      </c>
      <c r="Y43" s="36">
        <v>4</v>
      </c>
      <c r="Z43" s="36"/>
      <c r="AA43" s="36"/>
      <c r="AB43" s="36">
        <v>1</v>
      </c>
      <c r="AC43" s="36">
        <v>9</v>
      </c>
      <c r="AD43" s="38"/>
    </row>
    <row r="44" spans="1:30" ht="93" customHeight="1" x14ac:dyDescent="0.25">
      <c r="A44" s="34">
        <v>34</v>
      </c>
      <c r="B44" s="77" t="s">
        <v>22</v>
      </c>
      <c r="C44" s="30" t="s">
        <v>120</v>
      </c>
      <c r="D44" s="30" t="s">
        <v>120</v>
      </c>
      <c r="E44" s="31" t="s">
        <v>121</v>
      </c>
      <c r="F44" s="32" t="s">
        <v>38</v>
      </c>
      <c r="G44" s="32" t="s">
        <v>23</v>
      </c>
      <c r="H44" s="95">
        <v>0.4</v>
      </c>
      <c r="I44" s="40">
        <v>5</v>
      </c>
      <c r="J44" s="36"/>
      <c r="K44" s="36">
        <v>5</v>
      </c>
      <c r="L44" s="36"/>
      <c r="M44" s="36"/>
      <c r="N44" s="36">
        <v>5</v>
      </c>
      <c r="O44" s="36"/>
      <c r="P44" s="36"/>
      <c r="Q44" s="36">
        <v>5</v>
      </c>
      <c r="R44" s="36"/>
      <c r="S44" s="38"/>
      <c r="T44" s="40">
        <v>10</v>
      </c>
      <c r="U44" s="36"/>
      <c r="V44" s="36">
        <v>10</v>
      </c>
      <c r="W44" s="36"/>
      <c r="X44" s="36"/>
      <c r="Y44" s="36">
        <v>10</v>
      </c>
      <c r="Z44" s="36"/>
      <c r="AA44" s="36"/>
      <c r="AB44" s="36">
        <v>10</v>
      </c>
      <c r="AC44" s="36"/>
      <c r="AD44" s="38"/>
    </row>
    <row r="45" spans="1:30" ht="93" customHeight="1" x14ac:dyDescent="0.25">
      <c r="A45" s="15">
        <v>35</v>
      </c>
      <c r="B45" s="33" t="s">
        <v>22</v>
      </c>
      <c r="C45" s="26" t="s">
        <v>122</v>
      </c>
      <c r="D45" s="26" t="s">
        <v>122</v>
      </c>
      <c r="E45" s="27" t="s">
        <v>123</v>
      </c>
      <c r="F45" s="28" t="s">
        <v>38</v>
      </c>
      <c r="G45" s="28" t="s">
        <v>23</v>
      </c>
      <c r="H45" s="94">
        <v>0.4</v>
      </c>
      <c r="I45" s="16">
        <v>7</v>
      </c>
      <c r="J45" s="5"/>
      <c r="K45" s="5">
        <v>7</v>
      </c>
      <c r="L45" s="5"/>
      <c r="M45" s="5">
        <v>2</v>
      </c>
      <c r="N45" s="5">
        <v>5</v>
      </c>
      <c r="O45" s="5"/>
      <c r="P45" s="5"/>
      <c r="Q45" s="5">
        <v>5</v>
      </c>
      <c r="R45" s="5">
        <v>2</v>
      </c>
      <c r="S45" s="6"/>
      <c r="T45" s="16">
        <v>9</v>
      </c>
      <c r="U45" s="5"/>
      <c r="V45" s="5">
        <v>9</v>
      </c>
      <c r="W45" s="5"/>
      <c r="X45" s="5">
        <v>2</v>
      </c>
      <c r="Y45" s="5">
        <v>7</v>
      </c>
      <c r="Z45" s="5"/>
      <c r="AA45" s="5"/>
      <c r="AB45" s="5">
        <v>7</v>
      </c>
      <c r="AC45" s="5">
        <v>2</v>
      </c>
      <c r="AD45" s="6"/>
    </row>
    <row r="46" spans="1:30" ht="93" customHeight="1" x14ac:dyDescent="0.25">
      <c r="A46" s="15">
        <v>36</v>
      </c>
      <c r="B46" s="20" t="s">
        <v>22</v>
      </c>
      <c r="C46" s="20" t="s">
        <v>52</v>
      </c>
      <c r="D46" s="4" t="s">
        <v>44</v>
      </c>
      <c r="E46" s="4" t="s">
        <v>130</v>
      </c>
      <c r="F46" s="83" t="s">
        <v>38</v>
      </c>
      <c r="G46" s="5" t="s">
        <v>23</v>
      </c>
      <c r="H46" s="6">
        <v>0.4</v>
      </c>
      <c r="I46" s="87">
        <v>1</v>
      </c>
      <c r="J46" s="20"/>
      <c r="K46" s="20">
        <v>1</v>
      </c>
      <c r="L46" s="20"/>
      <c r="M46" s="20"/>
      <c r="N46" s="20">
        <v>1</v>
      </c>
      <c r="O46" s="20"/>
      <c r="P46" s="20"/>
      <c r="Q46" s="20">
        <v>1</v>
      </c>
      <c r="R46" s="20"/>
      <c r="S46" s="88"/>
      <c r="T46" s="87">
        <v>1</v>
      </c>
      <c r="U46" s="20"/>
      <c r="V46" s="20">
        <v>1</v>
      </c>
      <c r="W46" s="20"/>
      <c r="X46" s="20"/>
      <c r="Y46" s="20">
        <v>1</v>
      </c>
      <c r="Z46" s="20"/>
      <c r="AA46" s="20"/>
      <c r="AB46" s="20">
        <v>1</v>
      </c>
      <c r="AC46" s="20"/>
      <c r="AD46" s="88"/>
    </row>
    <row r="47" spans="1:30" ht="93" customHeight="1" x14ac:dyDescent="0.25">
      <c r="A47" s="35">
        <v>37</v>
      </c>
      <c r="B47" s="78" t="s">
        <v>22</v>
      </c>
      <c r="C47" s="79" t="s">
        <v>124</v>
      </c>
      <c r="D47" s="80" t="s">
        <v>125</v>
      </c>
      <c r="E47" s="81" t="s">
        <v>126</v>
      </c>
      <c r="F47" s="82" t="s">
        <v>38</v>
      </c>
      <c r="G47" s="82" t="s">
        <v>23</v>
      </c>
      <c r="H47" s="96">
        <v>0.4</v>
      </c>
      <c r="I47" s="41">
        <v>2</v>
      </c>
      <c r="J47" s="37"/>
      <c r="K47" s="37">
        <v>2</v>
      </c>
      <c r="L47" s="37"/>
      <c r="M47" s="37"/>
      <c r="N47" s="37">
        <v>2</v>
      </c>
      <c r="O47" s="37"/>
      <c r="P47" s="37"/>
      <c r="Q47" s="37">
        <v>2</v>
      </c>
      <c r="R47" s="37"/>
      <c r="S47" s="39"/>
      <c r="T47" s="41">
        <v>2</v>
      </c>
      <c r="U47" s="37"/>
      <c r="V47" s="37">
        <v>2</v>
      </c>
      <c r="W47" s="37"/>
      <c r="X47" s="37"/>
      <c r="Y47" s="37">
        <v>2</v>
      </c>
      <c r="Z47" s="37"/>
      <c r="AA47" s="37"/>
      <c r="AB47" s="37">
        <v>2</v>
      </c>
      <c r="AC47" s="37"/>
      <c r="AD47" s="39"/>
    </row>
    <row r="48" spans="1:30" ht="15.75" thickBot="1" x14ac:dyDescent="0.3">
      <c r="A48" s="97"/>
      <c r="B48" s="98"/>
      <c r="C48" s="98"/>
      <c r="D48" s="99" t="s">
        <v>128</v>
      </c>
      <c r="E48" s="90"/>
      <c r="F48" s="90"/>
      <c r="G48" s="90"/>
      <c r="H48" s="92"/>
      <c r="I48" s="89"/>
      <c r="J48" s="90"/>
      <c r="K48" s="91">
        <v>6.7999999999999996E-3</v>
      </c>
      <c r="L48" s="90"/>
      <c r="M48" s="90"/>
      <c r="N48" s="90"/>
      <c r="O48" s="90"/>
      <c r="P48" s="90"/>
      <c r="Q48" s="90"/>
      <c r="R48" s="90"/>
      <c r="S48" s="92"/>
      <c r="T48" s="89"/>
      <c r="U48" s="90"/>
      <c r="V48" s="93">
        <v>0.01</v>
      </c>
      <c r="W48" s="90"/>
      <c r="X48" s="90"/>
      <c r="Y48" s="90"/>
      <c r="Z48" s="90"/>
      <c r="AA48" s="90"/>
      <c r="AB48" s="90"/>
      <c r="AC48" s="90"/>
      <c r="AD48" s="92"/>
    </row>
    <row r="49" spans="3:23" ht="61.5" customHeight="1" x14ac:dyDescent="0.25"/>
    <row r="50" spans="3:23" ht="18.75" x14ac:dyDescent="0.3">
      <c r="C50" s="50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</row>
    <row r="51" spans="3:23" ht="16.5" x14ac:dyDescent="0.25">
      <c r="C51" s="52"/>
      <c r="D51" s="53"/>
      <c r="E51" s="53"/>
      <c r="F51" s="53"/>
      <c r="G51" s="53"/>
      <c r="H51" s="53"/>
      <c r="I51" s="11"/>
      <c r="J51" s="11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</sheetData>
  <mergeCells count="59">
    <mergeCell ref="A34:A37"/>
    <mergeCell ref="Z34:Z37"/>
    <mergeCell ref="AA34:AA37"/>
    <mergeCell ref="AB34:AB37"/>
    <mergeCell ref="AC34:AC37"/>
    <mergeCell ref="P34:P37"/>
    <mergeCell ref="Q34:Q37"/>
    <mergeCell ref="R34:R37"/>
    <mergeCell ref="S34:S37"/>
    <mergeCell ref="T34:T37"/>
    <mergeCell ref="AD34:AD37"/>
    <mergeCell ref="U34:U37"/>
    <mergeCell ref="V34:V37"/>
    <mergeCell ref="W34:W37"/>
    <mergeCell ref="X34:X37"/>
    <mergeCell ref="Y34:Y37"/>
    <mergeCell ref="G4:H4"/>
    <mergeCell ref="B1:S1"/>
    <mergeCell ref="B2:S2"/>
    <mergeCell ref="A3:S3"/>
    <mergeCell ref="A4:A6"/>
    <mergeCell ref="B4:B6"/>
    <mergeCell ref="C4:C6"/>
    <mergeCell ref="D4:D6"/>
    <mergeCell ref="E4:F4"/>
    <mergeCell ref="E5:E6"/>
    <mergeCell ref="F5:F6"/>
    <mergeCell ref="G5:G6"/>
    <mergeCell ref="H5:H6"/>
    <mergeCell ref="I4:S4"/>
    <mergeCell ref="I5:I6"/>
    <mergeCell ref="J5:J6"/>
    <mergeCell ref="C50:W50"/>
    <mergeCell ref="C51:H51"/>
    <mergeCell ref="B34:B37"/>
    <mergeCell ref="C34:C37"/>
    <mergeCell ref="D34:D37"/>
    <mergeCell ref="E34:E37"/>
    <mergeCell ref="F34:F37"/>
    <mergeCell ref="G34:G37"/>
    <mergeCell ref="H34:H37"/>
    <mergeCell ref="I34:I37"/>
    <mergeCell ref="J34:J37"/>
    <mergeCell ref="K34:K37"/>
    <mergeCell ref="L34:L37"/>
    <mergeCell ref="M34:M37"/>
    <mergeCell ref="N34:N37"/>
    <mergeCell ref="O34:O37"/>
    <mergeCell ref="T4:AD4"/>
    <mergeCell ref="T5:T6"/>
    <mergeCell ref="U5:U6"/>
    <mergeCell ref="Z5:AC5"/>
    <mergeCell ref="AD5:AD6"/>
    <mergeCell ref="W5:Y5"/>
    <mergeCell ref="K5:K6"/>
    <mergeCell ref="L5:N5"/>
    <mergeCell ref="O5:R5"/>
    <mergeCell ref="S5:S6"/>
    <mergeCell ref="V5:V6"/>
  </mergeCells>
  <pageMargins left="0.7" right="0.7" top="0.75" bottom="0.75" header="0.3" footer="0.3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январь-декабрь 2023г.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2024-03-26T14:18:29Z</dcterms:modified>
</cp:coreProperties>
</file>